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32" i="1"/>
  <c r="K160"/>
  <c r="K159" s="1"/>
  <c r="L186"/>
  <c r="L134"/>
  <c r="K63"/>
  <c r="L65"/>
  <c r="L64"/>
  <c r="K124"/>
  <c r="L163"/>
  <c r="L54"/>
  <c r="L40"/>
  <c r="L121"/>
  <c r="L139"/>
  <c r="K138"/>
  <c r="L138" s="1"/>
  <c r="L188"/>
  <c r="L166"/>
  <c r="L167"/>
  <c r="L168"/>
  <c r="L169"/>
  <c r="L170"/>
  <c r="L171"/>
  <c r="K119"/>
  <c r="L120"/>
  <c r="L122"/>
  <c r="K113"/>
  <c r="L112"/>
  <c r="L111"/>
  <c r="L110"/>
  <c r="K109"/>
  <c r="L109" s="1"/>
  <c r="L105"/>
  <c r="L68"/>
  <c r="L192"/>
  <c r="K36"/>
  <c r="L38"/>
  <c r="L41"/>
  <c r="K190"/>
  <c r="L199"/>
  <c r="L200"/>
  <c r="L162"/>
  <c r="L59"/>
  <c r="K58"/>
  <c r="L58" s="1"/>
  <c r="K100"/>
  <c r="L104"/>
  <c r="K147"/>
  <c r="L148"/>
  <c r="L149"/>
  <c r="L137"/>
  <c r="L179"/>
  <c r="K154"/>
  <c r="L156"/>
  <c r="L155"/>
  <c r="K151" l="1"/>
  <c r="L152"/>
  <c r="L150"/>
  <c r="L147"/>
  <c r="L119"/>
  <c r="L123"/>
  <c r="K43"/>
  <c r="L49"/>
  <c r="K220"/>
  <c r="L183"/>
  <c r="L124"/>
  <c r="L125"/>
  <c r="L102"/>
  <c r="L97"/>
  <c r="K71"/>
  <c r="L73"/>
  <c r="L74"/>
  <c r="K75"/>
  <c r="L76"/>
  <c r="K66"/>
  <c r="L67"/>
  <c r="K144"/>
  <c r="L144" s="1"/>
  <c r="L146"/>
  <c r="L145"/>
  <c r="L77"/>
  <c r="K116"/>
  <c r="L143"/>
  <c r="K142"/>
  <c r="L142" s="1"/>
  <c r="L53"/>
  <c r="L99"/>
  <c r="L98"/>
  <c r="L95"/>
  <c r="L90"/>
  <c r="L184"/>
  <c r="L182"/>
  <c r="L181"/>
  <c r="L177"/>
  <c r="L164"/>
  <c r="L194"/>
  <c r="L197"/>
  <c r="L201"/>
  <c r="L63" l="1"/>
  <c r="K62"/>
  <c r="K108"/>
  <c r="L84"/>
  <c r="K83"/>
  <c r="L83" s="1"/>
  <c r="L178" l="1"/>
  <c r="K140"/>
  <c r="L140" s="1"/>
  <c r="L114"/>
  <c r="L70"/>
  <c r="L136"/>
  <c r="L135"/>
  <c r="L133"/>
  <c r="L176"/>
  <c r="L198"/>
  <c r="L81"/>
  <c r="L202"/>
  <c r="L196"/>
  <c r="L195"/>
  <c r="L193"/>
  <c r="L191"/>
  <c r="K204"/>
  <c r="L204" s="1"/>
  <c r="L205"/>
  <c r="L175"/>
  <c r="L180"/>
  <c r="L174"/>
  <c r="L173"/>
  <c r="L165"/>
  <c r="L161"/>
  <c r="L172"/>
  <c r="L160" l="1"/>
  <c r="K92"/>
  <c r="L92" s="1"/>
  <c r="K87"/>
  <c r="K128"/>
  <c r="K127" s="1"/>
  <c r="L116"/>
  <c r="L66"/>
  <c r="L43"/>
  <c r="L36"/>
  <c r="K51"/>
  <c r="L51" s="1"/>
  <c r="K31"/>
  <c r="L216"/>
  <c r="L28"/>
  <c r="L32"/>
  <c r="L33"/>
  <c r="L37"/>
  <c r="L39"/>
  <c r="L42"/>
  <c r="L44"/>
  <c r="L45"/>
  <c r="L46"/>
  <c r="L47"/>
  <c r="L48"/>
  <c r="L50"/>
  <c r="L52"/>
  <c r="L55"/>
  <c r="L57"/>
  <c r="L61"/>
  <c r="L69"/>
  <c r="L71"/>
  <c r="L72"/>
  <c r="L80"/>
  <c r="L82"/>
  <c r="L88"/>
  <c r="L89"/>
  <c r="L91"/>
  <c r="L93"/>
  <c r="L94"/>
  <c r="L96"/>
  <c r="L101"/>
  <c r="L103"/>
  <c r="L106"/>
  <c r="L113"/>
  <c r="L115"/>
  <c r="L117"/>
  <c r="L118"/>
  <c r="L126"/>
  <c r="L129"/>
  <c r="L130"/>
  <c r="L131"/>
  <c r="L132"/>
  <c r="L141"/>
  <c r="L153"/>
  <c r="L157"/>
  <c r="L159"/>
  <c r="L185"/>
  <c r="L187"/>
  <c r="L189"/>
  <c r="L207"/>
  <c r="L210"/>
  <c r="L213"/>
  <c r="L220"/>
  <c r="L219"/>
  <c r="K86" l="1"/>
  <c r="L86" s="1"/>
  <c r="L31"/>
  <c r="L87"/>
  <c r="L100"/>
  <c r="L108"/>
  <c r="L62"/>
  <c r="K35"/>
  <c r="L35" s="1"/>
  <c r="K215"/>
  <c r="K212"/>
  <c r="K209"/>
  <c r="K206"/>
  <c r="K203" s="1"/>
  <c r="L190"/>
  <c r="L154"/>
  <c r="L151"/>
  <c r="K79"/>
  <c r="K78" s="1"/>
  <c r="L75" s="1"/>
  <c r="K60"/>
  <c r="L60" s="1"/>
  <c r="K56"/>
  <c r="L56" s="1"/>
  <c r="K27"/>
  <c r="K26" s="1"/>
  <c r="K85" l="1"/>
  <c r="L85" s="1"/>
  <c r="K107"/>
  <c r="L107" s="1"/>
  <c r="L203"/>
  <c r="L206"/>
  <c r="K211"/>
  <c r="L211" s="1"/>
  <c r="L212"/>
  <c r="K208"/>
  <c r="L208" s="1"/>
  <c r="L209"/>
  <c r="K214"/>
  <c r="L214" s="1"/>
  <c r="L215"/>
  <c r="L79"/>
  <c r="L78"/>
  <c r="L26"/>
  <c r="L27"/>
  <c r="K34"/>
  <c r="K30" s="1"/>
  <c r="K25"/>
  <c r="L25" s="1"/>
  <c r="K158"/>
  <c r="L158" s="1"/>
  <c r="L34" l="1"/>
  <c r="L30" l="1"/>
  <c r="K29"/>
  <c r="L128"/>
  <c r="L127"/>
  <c r="L29" l="1"/>
  <c r="K217"/>
  <c r="L217" l="1"/>
  <c r="K221"/>
  <c r="L221" s="1"/>
</calcChain>
</file>

<file path=xl/sharedStrings.xml><?xml version="1.0" encoding="utf-8"?>
<sst xmlns="http://schemas.openxmlformats.org/spreadsheetml/2006/main" count="1207" uniqueCount="199">
  <si>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</si>
  <si>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</si>
  <si>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</si>
  <si>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</si>
  <si>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</si>
  <si>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</si>
  <si>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</si>
  <si>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</si>
  <si>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</si>
  <si>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</si>
  <si>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</si>
  <si>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</si>
  <si>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</si>
  <si>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</si>
  <si>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</si>
  <si>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</si>
  <si>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</si>
  <si>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</si>
  <si>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</si>
  <si>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</si>
  <si>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</si>
  <si>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</si>
  <si>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</si>
  <si>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</si>
  <si>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</si>
  <si>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</si>
  <si>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</si>
  <si>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</si>
  <si>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</si>
  <si>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</si>
  <si>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</si>
  <si>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</si>
  <si>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</si>
  <si>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</si>
  <si>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</si>
  <si>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</si>
  <si>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</si>
  <si>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</si>
  <si>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</si>
  <si>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</si>
  <si>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</si>
  <si>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</si>
  <si>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</si>
  <si>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</si>
  <si>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</si>
  <si>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</si>
  <si>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</si>
  <si>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</si>
  <si>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</si>
  <si>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</si>
  <si>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</si>
  <si>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</si>
  <si>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</si>
  <si>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</si>
  <si>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</si>
  <si>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</si>
  <si>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</si>
  <si>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</si>
  <si>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</si>
  <si>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</si>
  <si>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</si>
  <si>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</si>
  <si>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</si>
  <si>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</si>
  <si>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</si>
  <si>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</si>
  <si>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</si>
  <si>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</si>
  <si>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</si>
  <si>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</si>
  <si>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</si>
  <si>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</si>
  <si>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</si>
  <si>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</si>
  <si>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</si>
  <si>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</si>
  <si>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</si>
  <si>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</si>
  <si>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</si>
  <si>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</si>
  <si>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</si>
  <si>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</si>
  <si>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</si>
  <si>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</si>
  <si>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</si>
  <si>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</si>
  <si>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</si>
  <si>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</si>
  <si>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</si>
  <si>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</si>
  <si>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</si>
  <si>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</si>
  <si>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</si>
  <si>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</si>
  <si>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</si>
  <si>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</si>
  <si>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</si>
  <si>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</si>
  <si>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</si>
  <si>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</si>
  <si>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</si>
  <si>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</si>
  <si>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</si>
  <si>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</si>
  <si>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</si>
  <si>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</si>
  <si>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</si>
  <si>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</si>
  <si>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</si>
  <si>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</si>
  <si>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</si>
  <si>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</si>
  <si>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</si>
  <si>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</si>
  <si>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</si>
  <si>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</si>
  <si>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</si>
  <si>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</si>
  <si>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</si>
  <si>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</si>
  <si>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</si>
  <si>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</si>
  <si>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</si>
  <si>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</si>
  <si>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</si>
  <si>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</si>
  <si>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</si>
  <si>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</si>
  <si>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</si>
  <si>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</si>
  <si>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</si>
  <si>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</si>
  <si>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</si>
  <si>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</si>
  <si>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</si>
  <si>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</si>
  <si>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</si>
  <si>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</si>
  <si>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</si>
  <si>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</si>
  <si>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</si>
  <si>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</si>
  <si>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</si>
  <si>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</si>
  <si>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</si>
  <si>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</si>
  <si>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</si>
  <si>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</si>
  <si>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</si>
  <si>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</si>
  <si>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</si>
  <si>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</si>
  <si>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</si>
  <si>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</si>
  <si>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</si>
  <si>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</si>
  <si>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</si>
  <si>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</si>
  <si>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</si>
  <si>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</si>
  <si>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</si>
  <si>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</si>
  <si>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</si>
  <si>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</si>
  <si>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</si>
  <si>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</si>
  <si>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</si>
  <si>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</si>
  <si>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</si>
  <si>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</si>
  <si>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</si>
  <si>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</si>
  <si>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</si>
  <si>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</si>
  <si>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</si>
  <si>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</si>
  <si>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</si>
  <si>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</si>
  <si>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</si>
  <si>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</si>
  <si>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</si>
  <si>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</si>
  <si>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</si>
  <si>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</si>
  <si>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</si>
  <si>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</si>
  <si>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</si>
  <si>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</si>
  <si>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</si>
  <si>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</si>
  <si>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</si>
  <si>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</si>
  <si>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</si>
  <si>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</si>
  <si>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</si>
  <si>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</si>
  <si>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 xml:space="preserve">    27.11.2018 г. (в ред. 28.06.2019 г.)  </t>
  </si>
  <si>
    <t>880</t>
  </si>
  <si>
    <t>Приложение № 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</si>
</sst>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6"/>
  <sheetViews>
    <sheetView tabSelected="1" workbookViewId="0">
      <selection activeCell="I2" sqref="I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198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172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56" t="s">
        <v>164</v>
      </c>
      <c r="J10" s="56"/>
      <c r="K10" s="56"/>
      <c r="L10" s="56"/>
    </row>
    <row r="11" spans="1:12" ht="28.5" customHeight="1">
      <c r="C11" s="2"/>
      <c r="H11" s="1"/>
      <c r="I11" s="64" t="s">
        <v>165</v>
      </c>
      <c r="J11" s="64"/>
      <c r="K11" s="64"/>
      <c r="L11" s="64"/>
    </row>
    <row r="12" spans="1:12" ht="14.25" customHeight="1">
      <c r="C12" s="2"/>
      <c r="H12" s="1"/>
      <c r="I12" s="56" t="s">
        <v>166</v>
      </c>
      <c r="J12" s="56"/>
      <c r="K12" s="56"/>
      <c r="L12" s="56"/>
    </row>
    <row r="13" spans="1:12" ht="14.25" customHeight="1">
      <c r="C13" s="2"/>
      <c r="H13" s="1"/>
      <c r="I13" s="63" t="s">
        <v>168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196</v>
      </c>
      <c r="L14" s="57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66" t="s">
        <v>156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01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K30+K78+K85+K107+K154+K158+K203+K208+K211+K214</f>
        <v>224124367.38</v>
      </c>
      <c r="L29" s="10">
        <f t="shared" si="0"/>
        <v>224124367.38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23455590.759999998</v>
      </c>
      <c r="L30" s="10">
        <f t="shared" si="0"/>
        <v>23455590.759999998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16217200</v>
      </c>
      <c r="L34" s="10">
        <f t="shared" si="0"/>
        <v>16217200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16204800</v>
      </c>
      <c r="L35" s="10">
        <f t="shared" si="0"/>
        <v>16204800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14729900</v>
      </c>
      <c r="L36" s="10">
        <f t="shared" si="0"/>
        <v>14729900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1352900</v>
      </c>
      <c r="L43" s="10">
        <f t="shared" si="0"/>
        <v>1352900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805100</v>
      </c>
      <c r="L46" s="19">
        <f t="shared" si="0"/>
        <v>805100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197</v>
      </c>
      <c r="G59" s="16" t="s">
        <v>180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K63+K66+K71+K75</f>
        <v>3910990.76</v>
      </c>
      <c r="L62" s="10">
        <f t="shared" si="0"/>
        <v>3910990.76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2009890.76</v>
      </c>
      <c r="L63" s="10">
        <f t="shared" ref="L63:L65" si="6">K63</f>
        <v>2009890.76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1235860</v>
      </c>
      <c r="L64" s="19">
        <f t="shared" si="6"/>
        <v>1235860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774030.76</v>
      </c>
      <c r="L65" s="19">
        <f t="shared" si="6"/>
        <v>774030.76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SUM(K67:K70)</f>
        <v>1261100</v>
      </c>
      <c r="L66" s="10">
        <f t="shared" si="0"/>
        <v>1261100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108</v>
      </c>
      <c r="H67" s="16"/>
      <c r="I67" s="17"/>
      <c r="J67" s="16" t="s">
        <v>10</v>
      </c>
      <c r="K67" s="19">
        <v>663800</v>
      </c>
      <c r="L67" s="19">
        <f t="shared" ref="L67:L68" si="7">K67</f>
        <v>663800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175</v>
      </c>
      <c r="H68" s="16"/>
      <c r="I68" s="17"/>
      <c r="J68" s="16" t="s">
        <v>10</v>
      </c>
      <c r="K68" s="19">
        <v>15000</v>
      </c>
      <c r="L68" s="19">
        <f t="shared" si="7"/>
        <v>15000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181</v>
      </c>
      <c r="G69" s="16" t="s">
        <v>182</v>
      </c>
      <c r="H69" s="16"/>
      <c r="I69" s="17"/>
      <c r="J69" s="16" t="s">
        <v>10</v>
      </c>
      <c r="K69" s="19">
        <v>540000</v>
      </c>
      <c r="L69" s="19">
        <f t="shared" si="0"/>
        <v>540000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180</v>
      </c>
      <c r="H70" s="16"/>
      <c r="I70" s="17"/>
      <c r="J70" s="16" t="s">
        <v>10</v>
      </c>
      <c r="K70" s="19">
        <v>42300</v>
      </c>
      <c r="L70" s="19">
        <f t="shared" ref="L70" si="8">K70</f>
        <v>42300</v>
      </c>
      <c r="N70" s="40"/>
    </row>
    <row r="71" spans="1:14" s="12" customFormat="1" ht="15.95" customHeight="1" thickBot="1">
      <c r="A71" s="6"/>
      <c r="B71" s="7" t="s">
        <v>78</v>
      </c>
      <c r="C71" s="8">
        <v>992</v>
      </c>
      <c r="D71" s="5" t="s">
        <v>28</v>
      </c>
      <c r="E71" s="5" t="s">
        <v>49</v>
      </c>
      <c r="F71" s="5" t="s">
        <v>85</v>
      </c>
      <c r="G71" s="5" t="s">
        <v>9</v>
      </c>
      <c r="H71" s="5"/>
      <c r="I71" s="9"/>
      <c r="J71" s="5" t="s">
        <v>10</v>
      </c>
      <c r="K71" s="10">
        <f>SUM(K72:K74)</f>
        <v>640000</v>
      </c>
      <c r="L71" s="10">
        <f t="shared" si="0"/>
        <v>640000</v>
      </c>
      <c r="N71" s="39"/>
    </row>
    <row r="72" spans="1:14" s="18" customFormat="1" ht="15.95" customHeight="1" thickBot="1">
      <c r="A72" s="13"/>
      <c r="B72" s="14" t="s">
        <v>78</v>
      </c>
      <c r="C72" s="15">
        <v>992</v>
      </c>
      <c r="D72" s="16" t="s">
        <v>28</v>
      </c>
      <c r="E72" s="16" t="s">
        <v>49</v>
      </c>
      <c r="F72" s="16" t="s">
        <v>85</v>
      </c>
      <c r="G72" s="16" t="s">
        <v>107</v>
      </c>
      <c r="H72" s="16"/>
      <c r="I72" s="17"/>
      <c r="J72" s="16" t="s">
        <v>10</v>
      </c>
      <c r="K72" s="19">
        <v>112500</v>
      </c>
      <c r="L72" s="19">
        <f t="shared" si="0"/>
        <v>112500</v>
      </c>
      <c r="N72" s="40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108</v>
      </c>
      <c r="H73" s="16"/>
      <c r="I73" s="17"/>
      <c r="J73" s="16" t="s">
        <v>10</v>
      </c>
      <c r="K73" s="19">
        <v>376500</v>
      </c>
      <c r="L73" s="19">
        <f t="shared" si="0"/>
        <v>376500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111</v>
      </c>
      <c r="H74" s="16"/>
      <c r="I74" s="17"/>
      <c r="J74" s="16" t="s">
        <v>10</v>
      </c>
      <c r="K74" s="19">
        <v>151000</v>
      </c>
      <c r="L74" s="19">
        <f t="shared" ref="L74" si="9">K74</f>
        <v>151000</v>
      </c>
      <c r="N74" s="40"/>
    </row>
    <row r="75" spans="1:14" s="12" customFormat="1" ht="15.95" hidden="1" customHeight="1" thickBot="1">
      <c r="A75" s="6"/>
      <c r="B75" s="7" t="s">
        <v>78</v>
      </c>
      <c r="C75" s="8">
        <v>992</v>
      </c>
      <c r="D75" s="5" t="s">
        <v>28</v>
      </c>
      <c r="E75" s="5" t="s">
        <v>144</v>
      </c>
      <c r="F75" s="5" t="s">
        <v>146</v>
      </c>
      <c r="G75" s="5" t="s">
        <v>9</v>
      </c>
      <c r="H75" s="5"/>
      <c r="I75" s="9"/>
      <c r="J75" s="5" t="s">
        <v>10</v>
      </c>
      <c r="K75" s="10">
        <f>K77+K76</f>
        <v>0</v>
      </c>
      <c r="L75" s="10">
        <f t="shared" ref="L75:L77" si="10">K75</f>
        <v>0</v>
      </c>
      <c r="N75" s="39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28</v>
      </c>
      <c r="E76" s="16" t="s">
        <v>144</v>
      </c>
      <c r="F76" s="16" t="s">
        <v>141</v>
      </c>
      <c r="G76" s="16" t="s">
        <v>110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hidden="1" customHeight="1" thickBot="1">
      <c r="A77" s="13"/>
      <c r="B77" s="14" t="s">
        <v>78</v>
      </c>
      <c r="C77" s="15">
        <v>992</v>
      </c>
      <c r="D77" s="16" t="s">
        <v>28</v>
      </c>
      <c r="E77" s="16" t="s">
        <v>144</v>
      </c>
      <c r="F77" s="16" t="s">
        <v>124</v>
      </c>
      <c r="G77" s="16" t="s">
        <v>110</v>
      </c>
      <c r="H77" s="16"/>
      <c r="I77" s="17"/>
      <c r="J77" s="16" t="s">
        <v>10</v>
      </c>
      <c r="K77" s="19">
        <v>0</v>
      </c>
      <c r="L77" s="19">
        <f t="shared" si="10"/>
        <v>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29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K79+K83</f>
        <v>8156000</v>
      </c>
      <c r="L78" s="10">
        <f t="shared" si="0"/>
        <v>8156000</v>
      </c>
      <c r="N78" s="39"/>
    </row>
    <row r="79" spans="1:14" s="12" customFormat="1" ht="15.95" customHeight="1" thickBot="1">
      <c r="A79" s="6"/>
      <c r="B79" s="7" t="s">
        <v>78</v>
      </c>
      <c r="C79" s="8">
        <v>992</v>
      </c>
      <c r="D79" s="5" t="s">
        <v>30</v>
      </c>
      <c r="E79" s="5" t="s">
        <v>17</v>
      </c>
      <c r="F79" s="5" t="s">
        <v>16</v>
      </c>
      <c r="G79" s="5" t="s">
        <v>9</v>
      </c>
      <c r="H79" s="5"/>
      <c r="I79" s="9"/>
      <c r="J79" s="5" t="s">
        <v>10</v>
      </c>
      <c r="K79" s="10">
        <f>SUM(K80:K82)</f>
        <v>7956000</v>
      </c>
      <c r="L79" s="10">
        <f t="shared" si="0"/>
        <v>7956000</v>
      </c>
      <c r="N79" s="39"/>
    </row>
    <row r="80" spans="1:14" s="18" customFormat="1" ht="15.95" customHeight="1" thickBot="1">
      <c r="A80" s="13"/>
      <c r="B80" s="14" t="s">
        <v>78</v>
      </c>
      <c r="C80" s="15">
        <v>992</v>
      </c>
      <c r="D80" s="16" t="s">
        <v>30</v>
      </c>
      <c r="E80" s="16" t="s">
        <v>50</v>
      </c>
      <c r="F80" s="16" t="s">
        <v>114</v>
      </c>
      <c r="G80" s="16" t="s">
        <v>100</v>
      </c>
      <c r="H80" s="16"/>
      <c r="I80" s="17"/>
      <c r="J80" s="16" t="s">
        <v>10</v>
      </c>
      <c r="K80" s="19">
        <v>7906000</v>
      </c>
      <c r="L80" s="19">
        <f t="shared" si="0"/>
        <v>7906000</v>
      </c>
      <c r="N80" s="40"/>
    </row>
    <row r="81" spans="1:14" s="18" customFormat="1" ht="15.95" hidden="1" customHeight="1" thickBot="1">
      <c r="A81" s="13"/>
      <c r="B81" s="14" t="s">
        <v>78</v>
      </c>
      <c r="C81" s="15">
        <v>992</v>
      </c>
      <c r="D81" s="16" t="s">
        <v>30</v>
      </c>
      <c r="E81" s="16" t="s">
        <v>51</v>
      </c>
      <c r="F81" s="16" t="s">
        <v>85</v>
      </c>
      <c r="G81" s="16" t="s">
        <v>107</v>
      </c>
      <c r="H81" s="16"/>
      <c r="I81" s="17"/>
      <c r="J81" s="16" t="s">
        <v>10</v>
      </c>
      <c r="K81" s="19">
        <v>0</v>
      </c>
      <c r="L81" s="19">
        <f t="shared" ref="L81" si="12">K81</f>
        <v>0</v>
      </c>
      <c r="N81" s="40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30</v>
      </c>
      <c r="E82" s="16" t="s">
        <v>51</v>
      </c>
      <c r="F82" s="16" t="s">
        <v>85</v>
      </c>
      <c r="G82" s="16" t="s">
        <v>108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40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133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10</v>
      </c>
      <c r="K83" s="10">
        <f>K84</f>
        <v>200000</v>
      </c>
      <c r="L83" s="10">
        <f t="shared" si="0"/>
        <v>200000</v>
      </c>
      <c r="N83" s="39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133</v>
      </c>
      <c r="E84" s="16" t="s">
        <v>52</v>
      </c>
      <c r="F84" s="16" t="s">
        <v>190</v>
      </c>
      <c r="G84" s="16" t="s">
        <v>169</v>
      </c>
      <c r="H84" s="16"/>
      <c r="I84" s="17"/>
      <c r="J84" s="16" t="s">
        <v>10</v>
      </c>
      <c r="K84" s="19">
        <v>200000</v>
      </c>
      <c r="L84" s="19">
        <f t="shared" si="0"/>
        <v>200000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31</v>
      </c>
      <c r="E85" s="5" t="s">
        <v>17</v>
      </c>
      <c r="F85" s="5" t="s">
        <v>16</v>
      </c>
      <c r="G85" s="5" t="s">
        <v>9</v>
      </c>
      <c r="H85" s="5"/>
      <c r="I85" s="9"/>
      <c r="J85" s="5" t="s">
        <v>163</v>
      </c>
      <c r="K85" s="10">
        <f>K86+K100</f>
        <v>14428276.620000001</v>
      </c>
      <c r="L85" s="10">
        <f t="shared" si="0"/>
        <v>14428276.620000001</v>
      </c>
      <c r="N85" s="39"/>
    </row>
    <row r="86" spans="1:14" s="12" customFormat="1" ht="15.95" customHeight="1" thickBot="1">
      <c r="A86" s="6"/>
      <c r="B86" s="7" t="s">
        <v>78</v>
      </c>
      <c r="C86" s="8">
        <v>992</v>
      </c>
      <c r="D86" s="5" t="s">
        <v>32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163</v>
      </c>
      <c r="K86" s="10">
        <f>K87+K92+K98+K99+K97</f>
        <v>13318276.620000001</v>
      </c>
      <c r="L86" s="10">
        <f t="shared" si="0"/>
        <v>13318276.620000001</v>
      </c>
      <c r="N86" s="39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53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9781200</v>
      </c>
      <c r="L87" s="10">
        <f t="shared" si="0"/>
        <v>9781200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53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9263400</v>
      </c>
      <c r="L88" s="19">
        <f t="shared" si="0"/>
        <v>9263400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53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v>92800</v>
      </c>
      <c r="L89" s="19">
        <f t="shared" si="0"/>
        <v>92800</v>
      </c>
      <c r="N89" s="40"/>
    </row>
    <row r="90" spans="1:14" s="18" customFormat="1" ht="15.95" hidden="1" customHeight="1" thickBot="1">
      <c r="A90" s="13"/>
      <c r="B90" s="14" t="s">
        <v>78</v>
      </c>
      <c r="C90" s="15">
        <v>992</v>
      </c>
      <c r="D90" s="16" t="s">
        <v>32</v>
      </c>
      <c r="E90" s="16" t="s">
        <v>53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0</v>
      </c>
      <c r="L90" s="19">
        <f t="shared" ref="L90" si="13">K90</f>
        <v>0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53</v>
      </c>
      <c r="F91" s="16" t="s">
        <v>85</v>
      </c>
      <c r="G91" s="16" t="s">
        <v>175</v>
      </c>
      <c r="H91" s="16"/>
      <c r="I91" s="17"/>
      <c r="J91" s="16" t="s">
        <v>11</v>
      </c>
      <c r="K91" s="19">
        <v>425000</v>
      </c>
      <c r="L91" s="19">
        <f t="shared" si="0"/>
        <v>425000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54</v>
      </c>
      <c r="F92" s="5" t="s">
        <v>85</v>
      </c>
      <c r="G92" s="5" t="s">
        <v>9</v>
      </c>
      <c r="H92" s="5"/>
      <c r="I92" s="9"/>
      <c r="J92" s="5" t="s">
        <v>11</v>
      </c>
      <c r="K92" s="10">
        <f>SUM(K93:K96)</f>
        <v>3537076.62</v>
      </c>
      <c r="L92" s="10">
        <f t="shared" si="0"/>
        <v>3537076.62</v>
      </c>
      <c r="N92" s="39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32</v>
      </c>
      <c r="E93" s="16" t="s">
        <v>54</v>
      </c>
      <c r="F93" s="16" t="s">
        <v>85</v>
      </c>
      <c r="G93" s="16" t="s">
        <v>107</v>
      </c>
      <c r="H93" s="16"/>
      <c r="I93" s="17"/>
      <c r="J93" s="16" t="s">
        <v>11</v>
      </c>
      <c r="K93" s="19">
        <v>1791200</v>
      </c>
      <c r="L93" s="19">
        <f t="shared" si="0"/>
        <v>1791200</v>
      </c>
      <c r="N93" s="40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32</v>
      </c>
      <c r="E94" s="16" t="s">
        <v>54</v>
      </c>
      <c r="F94" s="16" t="s">
        <v>85</v>
      </c>
      <c r="G94" s="16" t="s">
        <v>108</v>
      </c>
      <c r="H94" s="16"/>
      <c r="I94" s="17"/>
      <c r="J94" s="16" t="s">
        <v>11</v>
      </c>
      <c r="K94" s="19">
        <v>126200</v>
      </c>
      <c r="L94" s="19">
        <f t="shared" si="0"/>
        <v>126200</v>
      </c>
      <c r="N94" s="40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32</v>
      </c>
      <c r="E95" s="16" t="s">
        <v>54</v>
      </c>
      <c r="F95" s="16" t="s">
        <v>85</v>
      </c>
      <c r="G95" s="16" t="s">
        <v>111</v>
      </c>
      <c r="H95" s="16"/>
      <c r="I95" s="17"/>
      <c r="J95" s="16" t="s">
        <v>11</v>
      </c>
      <c r="K95" s="19">
        <v>319976.62</v>
      </c>
      <c r="L95" s="19">
        <f t="shared" ref="L95" si="14">K95</f>
        <v>319976.62</v>
      </c>
      <c r="N95" s="40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32</v>
      </c>
      <c r="E96" s="16" t="s">
        <v>54</v>
      </c>
      <c r="F96" s="16" t="s">
        <v>85</v>
      </c>
      <c r="G96" s="16" t="s">
        <v>176</v>
      </c>
      <c r="H96" s="16"/>
      <c r="I96" s="17"/>
      <c r="J96" s="16" t="s">
        <v>11</v>
      </c>
      <c r="K96" s="19">
        <v>1299700</v>
      </c>
      <c r="L96" s="19">
        <f t="shared" si="0"/>
        <v>1299700</v>
      </c>
      <c r="N96" s="40"/>
    </row>
    <row r="97" spans="1:14" s="12" customFormat="1" ht="15.95" hidden="1" customHeight="1" thickBot="1">
      <c r="A97" s="6"/>
      <c r="B97" s="7" t="s">
        <v>78</v>
      </c>
      <c r="C97" s="8">
        <v>992</v>
      </c>
      <c r="D97" s="5" t="s">
        <v>32</v>
      </c>
      <c r="E97" s="5" t="s">
        <v>135</v>
      </c>
      <c r="F97" s="5" t="s">
        <v>85</v>
      </c>
      <c r="G97" s="5" t="s">
        <v>107</v>
      </c>
      <c r="H97" s="5"/>
      <c r="I97" s="9"/>
      <c r="J97" s="16" t="s">
        <v>11</v>
      </c>
      <c r="K97" s="10">
        <v>0</v>
      </c>
      <c r="L97" s="10">
        <f t="shared" si="0"/>
        <v>0</v>
      </c>
      <c r="N97" s="39"/>
    </row>
    <row r="98" spans="1:14" s="12" customFormat="1" ht="15.95" hidden="1" customHeight="1" thickBot="1">
      <c r="A98" s="6"/>
      <c r="B98" s="7" t="s">
        <v>78</v>
      </c>
      <c r="C98" s="8">
        <v>992</v>
      </c>
      <c r="D98" s="5" t="s">
        <v>32</v>
      </c>
      <c r="E98" s="5" t="s">
        <v>135</v>
      </c>
      <c r="F98" s="5" t="s">
        <v>85</v>
      </c>
      <c r="G98" s="5" t="s">
        <v>108</v>
      </c>
      <c r="H98" s="5"/>
      <c r="I98" s="9"/>
      <c r="J98" s="5" t="s">
        <v>140</v>
      </c>
      <c r="K98" s="10">
        <v>0</v>
      </c>
      <c r="L98" s="10">
        <f t="shared" ref="L98" si="15">K98</f>
        <v>0</v>
      </c>
      <c r="N98" s="39"/>
    </row>
    <row r="99" spans="1:14" s="12" customFormat="1" ht="15.95" hidden="1" customHeight="1" thickBot="1">
      <c r="A99" s="6"/>
      <c r="B99" s="7" t="s">
        <v>78</v>
      </c>
      <c r="C99" s="8">
        <v>992</v>
      </c>
      <c r="D99" s="5" t="s">
        <v>32</v>
      </c>
      <c r="E99" s="5" t="s">
        <v>139</v>
      </c>
      <c r="F99" s="5" t="s">
        <v>85</v>
      </c>
      <c r="G99" s="5" t="s">
        <v>107</v>
      </c>
      <c r="H99" s="5"/>
      <c r="I99" s="9"/>
      <c r="J99" s="5" t="s">
        <v>140</v>
      </c>
      <c r="K99" s="10">
        <v>0</v>
      </c>
      <c r="L99" s="10">
        <f t="shared" ref="L99" si="16">K99</f>
        <v>0</v>
      </c>
      <c r="N99" s="39"/>
    </row>
    <row r="100" spans="1:14" s="12" customFormat="1" ht="15.95" customHeight="1" thickBot="1">
      <c r="A100" s="6"/>
      <c r="B100" s="7" t="s">
        <v>78</v>
      </c>
      <c r="C100" s="8">
        <v>992</v>
      </c>
      <c r="D100" s="5" t="s">
        <v>33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SUM(K101:K106)</f>
        <v>1110000</v>
      </c>
      <c r="L100" s="10">
        <f t="shared" si="0"/>
        <v>1110000</v>
      </c>
      <c r="N100" s="39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55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825000</v>
      </c>
      <c r="L101" s="19">
        <f t="shared" si="0"/>
        <v>825000</v>
      </c>
      <c r="N101" s="40"/>
    </row>
    <row r="102" spans="1:14" s="18" customFormat="1" ht="15.95" hidden="1" customHeight="1" thickBot="1">
      <c r="A102" s="13"/>
      <c r="B102" s="14" t="s">
        <v>78</v>
      </c>
      <c r="C102" s="15">
        <v>992</v>
      </c>
      <c r="D102" s="16" t="s">
        <v>33</v>
      </c>
      <c r="E102" s="16" t="s">
        <v>56</v>
      </c>
      <c r="F102" s="16" t="s">
        <v>85</v>
      </c>
      <c r="G102" s="16" t="s">
        <v>107</v>
      </c>
      <c r="H102" s="16"/>
      <c r="I102" s="17"/>
      <c r="J102" s="16" t="s">
        <v>10</v>
      </c>
      <c r="K102" s="19">
        <v>0</v>
      </c>
      <c r="L102" s="19">
        <f t="shared" ref="L102" si="17">K102</f>
        <v>0</v>
      </c>
      <c r="N102" s="40"/>
    </row>
    <row r="103" spans="1:14" s="18" customFormat="1" ht="15.95" hidden="1" customHeight="1" thickBot="1">
      <c r="A103" s="13"/>
      <c r="B103" s="14" t="s">
        <v>78</v>
      </c>
      <c r="C103" s="15">
        <v>992</v>
      </c>
      <c r="D103" s="16" t="s">
        <v>33</v>
      </c>
      <c r="E103" s="16" t="s">
        <v>56</v>
      </c>
      <c r="F103" s="16" t="s">
        <v>85</v>
      </c>
      <c r="G103" s="16" t="s">
        <v>108</v>
      </c>
      <c r="H103" s="16"/>
      <c r="I103" s="17"/>
      <c r="J103" s="16" t="s">
        <v>10</v>
      </c>
      <c r="K103" s="19">
        <v>0</v>
      </c>
      <c r="L103" s="19">
        <f t="shared" ref="L103:L216" si="18">K103</f>
        <v>0</v>
      </c>
      <c r="N103" s="40"/>
    </row>
    <row r="104" spans="1:14" s="18" customFormat="1" ht="15.95" hidden="1" customHeight="1" thickBot="1">
      <c r="A104" s="13"/>
      <c r="B104" s="14" t="s">
        <v>78</v>
      </c>
      <c r="C104" s="15">
        <v>992</v>
      </c>
      <c r="D104" s="16" t="s">
        <v>33</v>
      </c>
      <c r="E104" s="16" t="s">
        <v>56</v>
      </c>
      <c r="F104" s="16" t="s">
        <v>170</v>
      </c>
      <c r="G104" s="16" t="s">
        <v>171</v>
      </c>
      <c r="H104" s="16"/>
      <c r="I104" s="17"/>
      <c r="J104" s="16" t="s">
        <v>10</v>
      </c>
      <c r="K104" s="19">
        <v>0</v>
      </c>
      <c r="L104" s="19">
        <f t="shared" ref="L104:L105" si="19">K104</f>
        <v>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33</v>
      </c>
      <c r="E105" s="16" t="s">
        <v>183</v>
      </c>
      <c r="F105" s="16" t="s">
        <v>114</v>
      </c>
      <c r="G105" s="16" t="s">
        <v>100</v>
      </c>
      <c r="H105" s="16"/>
      <c r="I105" s="17"/>
      <c r="J105" s="16" t="s">
        <v>10</v>
      </c>
      <c r="K105" s="19">
        <v>260000</v>
      </c>
      <c r="L105" s="19">
        <f t="shared" si="19"/>
        <v>260000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33</v>
      </c>
      <c r="E106" s="16" t="s">
        <v>57</v>
      </c>
      <c r="F106" s="16" t="s">
        <v>85</v>
      </c>
      <c r="G106" s="16" t="s">
        <v>175</v>
      </c>
      <c r="H106" s="16"/>
      <c r="I106" s="17"/>
      <c r="J106" s="16" t="s">
        <v>10</v>
      </c>
      <c r="K106" s="19">
        <v>25000</v>
      </c>
      <c r="L106" s="19">
        <f t="shared" si="18"/>
        <v>25000</v>
      </c>
      <c r="N106" s="40"/>
    </row>
    <row r="107" spans="1:14" s="12" customFormat="1" ht="15.95" customHeight="1" thickBot="1">
      <c r="A107" s="6"/>
      <c r="B107" s="7" t="s">
        <v>78</v>
      </c>
      <c r="C107" s="8">
        <v>992</v>
      </c>
      <c r="D107" s="5" t="s">
        <v>34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163</v>
      </c>
      <c r="K107" s="10">
        <f>K108+K127+K151</f>
        <v>107001400</v>
      </c>
      <c r="L107" s="10">
        <f t="shared" si="18"/>
        <v>107001400</v>
      </c>
      <c r="N107" s="39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163</v>
      </c>
      <c r="K108" s="10">
        <f>K109+K113+K115+K116+K124+K119</f>
        <v>67361100</v>
      </c>
      <c r="L108" s="10">
        <f t="shared" si="18"/>
        <v>67361100</v>
      </c>
      <c r="N108" s="39"/>
    </row>
    <row r="109" spans="1:14" s="12" customFormat="1" ht="15.95" customHeight="1" thickBot="1">
      <c r="A109" s="6"/>
      <c r="B109" s="7" t="s">
        <v>78</v>
      </c>
      <c r="C109" s="8">
        <v>992</v>
      </c>
      <c r="D109" s="5" t="s">
        <v>35</v>
      </c>
      <c r="E109" s="5" t="s">
        <v>58</v>
      </c>
      <c r="F109" s="5" t="s">
        <v>16</v>
      </c>
      <c r="G109" s="5" t="s">
        <v>9</v>
      </c>
      <c r="H109" s="5"/>
      <c r="I109" s="9"/>
      <c r="J109" s="5" t="s">
        <v>10</v>
      </c>
      <c r="K109" s="10">
        <f>K110+K111+K112</f>
        <v>7737200</v>
      </c>
      <c r="L109" s="10">
        <f t="shared" ref="L109:L112" si="20">K109</f>
        <v>7737200</v>
      </c>
      <c r="N109" s="39"/>
    </row>
    <row r="110" spans="1:14" s="18" customFormat="1" ht="15.95" hidden="1" customHeight="1" thickBot="1">
      <c r="A110" s="13"/>
      <c r="B110" s="14" t="s">
        <v>78</v>
      </c>
      <c r="C110" s="15">
        <v>992</v>
      </c>
      <c r="D110" s="16" t="s">
        <v>35</v>
      </c>
      <c r="E110" s="16" t="s">
        <v>58</v>
      </c>
      <c r="F110" s="16" t="s">
        <v>85</v>
      </c>
      <c r="G110" s="16" t="s">
        <v>107</v>
      </c>
      <c r="H110" s="16"/>
      <c r="I110" s="17"/>
      <c r="J110" s="16" t="s">
        <v>10</v>
      </c>
      <c r="K110" s="19">
        <v>0</v>
      </c>
      <c r="L110" s="19">
        <f t="shared" si="20"/>
        <v>0</v>
      </c>
      <c r="N110" s="40"/>
    </row>
    <row r="111" spans="1:14" s="18" customFormat="1" ht="15.95" customHeight="1" thickBot="1">
      <c r="A111" s="13"/>
      <c r="B111" s="14" t="s">
        <v>78</v>
      </c>
      <c r="C111" s="15">
        <v>992</v>
      </c>
      <c r="D111" s="16" t="s">
        <v>35</v>
      </c>
      <c r="E111" s="16" t="s">
        <v>58</v>
      </c>
      <c r="F111" s="16" t="s">
        <v>136</v>
      </c>
      <c r="G111" s="16" t="s">
        <v>108</v>
      </c>
      <c r="H111" s="16"/>
      <c r="I111" s="17"/>
      <c r="J111" s="16" t="s">
        <v>10</v>
      </c>
      <c r="K111" s="19">
        <v>6445000</v>
      </c>
      <c r="L111" s="19">
        <f t="shared" si="20"/>
        <v>6445000</v>
      </c>
      <c r="N111" s="40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58</v>
      </c>
      <c r="F112" s="16" t="s">
        <v>170</v>
      </c>
      <c r="G112" s="16" t="s">
        <v>171</v>
      </c>
      <c r="H112" s="16"/>
      <c r="I112" s="17"/>
      <c r="J112" s="16" t="s">
        <v>10</v>
      </c>
      <c r="K112" s="19">
        <v>1292200</v>
      </c>
      <c r="L112" s="19">
        <f t="shared" si="20"/>
        <v>1292200</v>
      </c>
      <c r="N112" s="40"/>
    </row>
    <row r="113" spans="1:14" s="12" customFormat="1" ht="15.95" customHeight="1" thickBot="1">
      <c r="A113" s="6"/>
      <c r="B113" s="7" t="s">
        <v>78</v>
      </c>
      <c r="C113" s="8">
        <v>992</v>
      </c>
      <c r="D113" s="5" t="s">
        <v>35</v>
      </c>
      <c r="E113" s="5" t="s">
        <v>59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K114</f>
        <v>3500000</v>
      </c>
      <c r="L113" s="10">
        <f t="shared" si="18"/>
        <v>3500000</v>
      </c>
      <c r="N113" s="39"/>
    </row>
    <row r="114" spans="1:14" s="18" customFormat="1" ht="15.95" customHeight="1" thickBot="1">
      <c r="A114" s="13"/>
      <c r="B114" s="14" t="s">
        <v>78</v>
      </c>
      <c r="C114" s="15">
        <v>992</v>
      </c>
      <c r="D114" s="16" t="s">
        <v>35</v>
      </c>
      <c r="E114" s="16" t="s">
        <v>59</v>
      </c>
      <c r="F114" s="16" t="s">
        <v>136</v>
      </c>
      <c r="G114" s="16" t="s">
        <v>108</v>
      </c>
      <c r="H114" s="16"/>
      <c r="I114" s="17"/>
      <c r="J114" s="16" t="s">
        <v>10</v>
      </c>
      <c r="K114" s="19">
        <v>3500000</v>
      </c>
      <c r="L114" s="19">
        <f t="shared" ref="L114" si="21">K114</f>
        <v>3500000</v>
      </c>
      <c r="N114" s="40"/>
    </row>
    <row r="115" spans="1:14" s="12" customFormat="1" ht="15.95" hidden="1" customHeight="1" thickBot="1">
      <c r="A115" s="6"/>
      <c r="B115" s="7" t="s">
        <v>78</v>
      </c>
      <c r="C115" s="8">
        <v>992</v>
      </c>
      <c r="D115" s="5" t="s">
        <v>35</v>
      </c>
      <c r="E115" s="5" t="s">
        <v>59</v>
      </c>
      <c r="F115" s="5" t="s">
        <v>85</v>
      </c>
      <c r="G115" s="5" t="s">
        <v>108</v>
      </c>
      <c r="H115" s="5"/>
      <c r="I115" s="9"/>
      <c r="J115" s="5" t="s">
        <v>10</v>
      </c>
      <c r="K115" s="10">
        <v>0</v>
      </c>
      <c r="L115" s="10">
        <f t="shared" si="18"/>
        <v>0</v>
      </c>
      <c r="N115" s="39"/>
    </row>
    <row r="116" spans="1:14" s="12" customFormat="1" ht="15.95" customHeight="1" thickBot="1">
      <c r="A116" s="6"/>
      <c r="B116" s="7" t="s">
        <v>78</v>
      </c>
      <c r="C116" s="8">
        <v>992</v>
      </c>
      <c r="D116" s="5" t="s">
        <v>35</v>
      </c>
      <c r="E116" s="5" t="s">
        <v>60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SUM(K117:K118)</f>
        <v>310000</v>
      </c>
      <c r="L116" s="10">
        <f t="shared" si="18"/>
        <v>310000</v>
      </c>
      <c r="N116" s="39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35</v>
      </c>
      <c r="E117" s="16" t="s">
        <v>60</v>
      </c>
      <c r="F117" s="16" t="s">
        <v>85</v>
      </c>
      <c r="G117" s="16" t="s">
        <v>106</v>
      </c>
      <c r="H117" s="16"/>
      <c r="I117" s="17"/>
      <c r="J117" s="16" t="s">
        <v>10</v>
      </c>
      <c r="K117" s="19">
        <v>260000</v>
      </c>
      <c r="L117" s="19">
        <f t="shared" si="18"/>
        <v>260000</v>
      </c>
      <c r="N117" s="40"/>
    </row>
    <row r="118" spans="1:14" s="18" customFormat="1" ht="15.95" customHeight="1" thickBot="1">
      <c r="A118" s="13"/>
      <c r="B118" s="14" t="s">
        <v>78</v>
      </c>
      <c r="C118" s="15">
        <v>992</v>
      </c>
      <c r="D118" s="16" t="s">
        <v>35</v>
      </c>
      <c r="E118" s="16" t="s">
        <v>60</v>
      </c>
      <c r="F118" s="16" t="s">
        <v>85</v>
      </c>
      <c r="G118" s="16" t="s">
        <v>107</v>
      </c>
      <c r="H118" s="16"/>
      <c r="I118" s="17"/>
      <c r="J118" s="16" t="s">
        <v>10</v>
      </c>
      <c r="K118" s="19">
        <v>50000</v>
      </c>
      <c r="L118" s="19">
        <f t="shared" si="18"/>
        <v>50000</v>
      </c>
      <c r="N118" s="40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35</v>
      </c>
      <c r="E119" s="5" t="s">
        <v>151</v>
      </c>
      <c r="F119" s="5" t="s">
        <v>16</v>
      </c>
      <c r="G119" s="5" t="s">
        <v>9</v>
      </c>
      <c r="H119" s="5"/>
      <c r="I119" s="9"/>
      <c r="J119" s="5" t="s">
        <v>10</v>
      </c>
      <c r="K119" s="10">
        <f>SUM(K120:K123)</f>
        <v>6050000</v>
      </c>
      <c r="L119" s="10">
        <f t="shared" ref="L119:L123" si="22">K119</f>
        <v>6050000</v>
      </c>
      <c r="N119" s="39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151</v>
      </c>
      <c r="F120" s="16" t="s">
        <v>85</v>
      </c>
      <c r="G120" s="16" t="s">
        <v>108</v>
      </c>
      <c r="H120" s="16"/>
      <c r="I120" s="17"/>
      <c r="J120" s="16" t="s">
        <v>10</v>
      </c>
      <c r="K120" s="19">
        <v>93400</v>
      </c>
      <c r="L120" s="19">
        <f t="shared" si="22"/>
        <v>93400</v>
      </c>
      <c r="N120" s="40"/>
    </row>
    <row r="121" spans="1:14" s="23" customFormat="1" ht="15.95" customHeight="1" thickBot="1">
      <c r="A121" s="21"/>
      <c r="B121" s="22" t="s">
        <v>78</v>
      </c>
      <c r="C121" s="15">
        <v>992</v>
      </c>
      <c r="D121" s="16" t="s">
        <v>35</v>
      </c>
      <c r="E121" s="16" t="s">
        <v>151</v>
      </c>
      <c r="F121" s="16" t="s">
        <v>85</v>
      </c>
      <c r="G121" s="16" t="s">
        <v>187</v>
      </c>
      <c r="H121" s="16"/>
      <c r="I121" s="17"/>
      <c r="J121" s="16" t="s">
        <v>10</v>
      </c>
      <c r="K121" s="19">
        <v>6600</v>
      </c>
      <c r="L121" s="19">
        <f t="shared" ref="L121" si="23">K121</f>
        <v>6600</v>
      </c>
      <c r="N121" s="40"/>
    </row>
    <row r="122" spans="1:14" s="23" customFormat="1" ht="15.95" customHeight="1" thickBot="1">
      <c r="A122" s="21"/>
      <c r="B122" s="22" t="s">
        <v>78</v>
      </c>
      <c r="C122" s="15">
        <v>992</v>
      </c>
      <c r="D122" s="16" t="s">
        <v>35</v>
      </c>
      <c r="E122" s="16" t="s">
        <v>151</v>
      </c>
      <c r="F122" s="16" t="s">
        <v>136</v>
      </c>
      <c r="G122" s="16" t="s">
        <v>111</v>
      </c>
      <c r="H122" s="16"/>
      <c r="I122" s="17"/>
      <c r="J122" s="16" t="s">
        <v>10</v>
      </c>
      <c r="K122" s="19">
        <v>400000</v>
      </c>
      <c r="L122" s="19">
        <f t="shared" ref="L122" si="24">K122</f>
        <v>400000</v>
      </c>
      <c r="N122" s="40"/>
    </row>
    <row r="123" spans="1:14" s="23" customFormat="1" ht="15.95" customHeight="1" thickBot="1">
      <c r="A123" s="21"/>
      <c r="B123" s="22" t="s">
        <v>78</v>
      </c>
      <c r="C123" s="15">
        <v>992</v>
      </c>
      <c r="D123" s="16" t="s">
        <v>35</v>
      </c>
      <c r="E123" s="16" t="s">
        <v>151</v>
      </c>
      <c r="F123" s="16" t="s">
        <v>170</v>
      </c>
      <c r="G123" s="16" t="s">
        <v>171</v>
      </c>
      <c r="H123" s="16"/>
      <c r="I123" s="17"/>
      <c r="J123" s="16" t="s">
        <v>10</v>
      </c>
      <c r="K123" s="19">
        <v>5550000</v>
      </c>
      <c r="L123" s="19">
        <f t="shared" si="22"/>
        <v>5550000</v>
      </c>
      <c r="N123" s="40"/>
    </row>
    <row r="124" spans="1:14" s="12" customFormat="1" ht="15.95" customHeight="1" thickBot="1">
      <c r="A124" s="6"/>
      <c r="B124" s="7" t="s">
        <v>78</v>
      </c>
      <c r="C124" s="8">
        <v>992</v>
      </c>
      <c r="D124" s="5" t="s">
        <v>35</v>
      </c>
      <c r="E124" s="5" t="s">
        <v>142</v>
      </c>
      <c r="F124" s="5" t="s">
        <v>16</v>
      </c>
      <c r="G124" s="5" t="s">
        <v>9</v>
      </c>
      <c r="H124" s="5"/>
      <c r="I124" s="9"/>
      <c r="J124" s="5" t="s">
        <v>163</v>
      </c>
      <c r="K124" s="10">
        <f>K126+K125</f>
        <v>49763900</v>
      </c>
      <c r="L124" s="10">
        <f t="shared" ref="L124:L125" si="25">K124</f>
        <v>49763900</v>
      </c>
      <c r="N124" s="39"/>
    </row>
    <row r="125" spans="1:14" s="23" customFormat="1" ht="15.95" customHeight="1" thickBot="1">
      <c r="A125" s="21"/>
      <c r="B125" s="22" t="s">
        <v>78</v>
      </c>
      <c r="C125" s="15">
        <v>992</v>
      </c>
      <c r="D125" s="16" t="s">
        <v>35</v>
      </c>
      <c r="E125" s="16" t="s">
        <v>142</v>
      </c>
      <c r="F125" s="16" t="s">
        <v>136</v>
      </c>
      <c r="G125" s="16" t="s">
        <v>108</v>
      </c>
      <c r="H125" s="16"/>
      <c r="I125" s="17"/>
      <c r="J125" s="16" t="s">
        <v>189</v>
      </c>
      <c r="K125" s="19">
        <v>1360000</v>
      </c>
      <c r="L125" s="19">
        <f t="shared" si="25"/>
        <v>1360000</v>
      </c>
      <c r="N125" s="40"/>
    </row>
    <row r="126" spans="1:14" s="23" customFormat="1" ht="15.95" customHeight="1" thickBot="1">
      <c r="A126" s="21"/>
      <c r="B126" s="22" t="s">
        <v>78</v>
      </c>
      <c r="C126" s="15">
        <v>992</v>
      </c>
      <c r="D126" s="16" t="s">
        <v>35</v>
      </c>
      <c r="E126" s="16" t="s">
        <v>142</v>
      </c>
      <c r="F126" s="16" t="s">
        <v>136</v>
      </c>
      <c r="G126" s="16" t="s">
        <v>111</v>
      </c>
      <c r="H126" s="16"/>
      <c r="I126" s="17"/>
      <c r="J126" s="16" t="s">
        <v>189</v>
      </c>
      <c r="K126" s="19">
        <v>48403900</v>
      </c>
      <c r="L126" s="19">
        <f t="shared" si="18"/>
        <v>48403900</v>
      </c>
      <c r="N126" s="40"/>
    </row>
    <row r="127" spans="1:14" s="12" customFormat="1" ht="15.95" customHeight="1" thickBot="1">
      <c r="A127" s="6"/>
      <c r="B127" s="7" t="s">
        <v>78</v>
      </c>
      <c r="C127" s="8">
        <v>992</v>
      </c>
      <c r="D127" s="5" t="s">
        <v>36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K128+K131+K132+K140+K142+K144+K147+K138</f>
        <v>20260000</v>
      </c>
      <c r="L127" s="10">
        <f t="shared" si="18"/>
        <v>20260000</v>
      </c>
      <c r="N127" s="39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36</v>
      </c>
      <c r="E128" s="5" t="s">
        <v>61</v>
      </c>
      <c r="F128" s="5" t="s">
        <v>85</v>
      </c>
      <c r="G128" s="5" t="s">
        <v>9</v>
      </c>
      <c r="H128" s="5"/>
      <c r="I128" s="9"/>
      <c r="J128" s="5" t="s">
        <v>10</v>
      </c>
      <c r="K128" s="10">
        <f>K129+K130</f>
        <v>5350000</v>
      </c>
      <c r="L128" s="10">
        <f t="shared" si="18"/>
        <v>5350000</v>
      </c>
      <c r="N128" s="39"/>
    </row>
    <row r="129" spans="1:14" s="18" customFormat="1" ht="15.95" customHeight="1" thickBot="1">
      <c r="A129" s="13"/>
      <c r="B129" s="14" t="s">
        <v>78</v>
      </c>
      <c r="C129" s="15">
        <v>992</v>
      </c>
      <c r="D129" s="16" t="s">
        <v>36</v>
      </c>
      <c r="E129" s="16" t="s">
        <v>61</v>
      </c>
      <c r="F129" s="16" t="s">
        <v>85</v>
      </c>
      <c r="G129" s="16" t="s">
        <v>107</v>
      </c>
      <c r="H129" s="16"/>
      <c r="I129" s="17"/>
      <c r="J129" s="16" t="s">
        <v>10</v>
      </c>
      <c r="K129" s="19">
        <v>3960000</v>
      </c>
      <c r="L129" s="19">
        <f t="shared" si="18"/>
        <v>3960000</v>
      </c>
      <c r="N129" s="40"/>
    </row>
    <row r="130" spans="1:14" s="18" customFormat="1" ht="15.95" customHeight="1" thickBot="1">
      <c r="A130" s="13"/>
      <c r="B130" s="14" t="s">
        <v>78</v>
      </c>
      <c r="C130" s="15">
        <v>992</v>
      </c>
      <c r="D130" s="16" t="s">
        <v>36</v>
      </c>
      <c r="E130" s="16" t="s">
        <v>61</v>
      </c>
      <c r="F130" s="16" t="s">
        <v>85</v>
      </c>
      <c r="G130" s="16" t="s">
        <v>108</v>
      </c>
      <c r="H130" s="16"/>
      <c r="I130" s="17"/>
      <c r="J130" s="16" t="s">
        <v>10</v>
      </c>
      <c r="K130" s="19">
        <v>1390000</v>
      </c>
      <c r="L130" s="19">
        <f t="shared" si="18"/>
        <v>1390000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62</v>
      </c>
      <c r="F131" s="5" t="s">
        <v>85</v>
      </c>
      <c r="G131" s="5" t="s">
        <v>106</v>
      </c>
      <c r="H131" s="5"/>
      <c r="I131" s="9"/>
      <c r="J131" s="5" t="s">
        <v>10</v>
      </c>
      <c r="K131" s="10">
        <v>8350000</v>
      </c>
      <c r="L131" s="10">
        <f t="shared" si="18"/>
        <v>8350000</v>
      </c>
      <c r="N131" s="39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36</v>
      </c>
      <c r="E132" s="5" t="s">
        <v>63</v>
      </c>
      <c r="F132" s="5" t="s">
        <v>85</v>
      </c>
      <c r="G132" s="5" t="s">
        <v>9</v>
      </c>
      <c r="H132" s="5"/>
      <c r="I132" s="9"/>
      <c r="J132" s="5" t="s">
        <v>10</v>
      </c>
      <c r="K132" s="10">
        <f>SUM(K133:K137)</f>
        <v>4520000</v>
      </c>
      <c r="L132" s="10">
        <f t="shared" si="18"/>
        <v>4520000</v>
      </c>
      <c r="N132" s="39"/>
    </row>
    <row r="133" spans="1:14" s="23" customFormat="1" ht="15.95" customHeight="1" thickBot="1">
      <c r="A133" s="21"/>
      <c r="B133" s="22" t="s">
        <v>78</v>
      </c>
      <c r="C133" s="15">
        <v>992</v>
      </c>
      <c r="D133" s="16" t="s">
        <v>36</v>
      </c>
      <c r="E133" s="16" t="s">
        <v>63</v>
      </c>
      <c r="F133" s="16" t="s">
        <v>85</v>
      </c>
      <c r="G133" s="16" t="s">
        <v>105</v>
      </c>
      <c r="H133" s="16"/>
      <c r="I133" s="17"/>
      <c r="J133" s="16" t="s">
        <v>10</v>
      </c>
      <c r="K133" s="19">
        <v>100000</v>
      </c>
      <c r="L133" s="19">
        <f t="shared" ref="L133:L135" si="26">K133</f>
        <v>100000</v>
      </c>
      <c r="N133" s="40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63</v>
      </c>
      <c r="F134" s="16" t="s">
        <v>85</v>
      </c>
      <c r="G134" s="16" t="s">
        <v>106</v>
      </c>
      <c r="H134" s="16"/>
      <c r="I134" s="17"/>
      <c r="J134" s="16" t="s">
        <v>10</v>
      </c>
      <c r="K134" s="19">
        <v>2800000</v>
      </c>
      <c r="L134" s="19">
        <f t="shared" ref="L134" si="27">K134</f>
        <v>2800000</v>
      </c>
      <c r="N134" s="40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36</v>
      </c>
      <c r="E135" s="16" t="s">
        <v>63</v>
      </c>
      <c r="F135" s="16" t="s">
        <v>85</v>
      </c>
      <c r="G135" s="16" t="s">
        <v>107</v>
      </c>
      <c r="H135" s="16"/>
      <c r="I135" s="17"/>
      <c r="J135" s="16" t="s">
        <v>10</v>
      </c>
      <c r="K135" s="19">
        <v>955000</v>
      </c>
      <c r="L135" s="19">
        <f t="shared" si="26"/>
        <v>955000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63</v>
      </c>
      <c r="F136" s="16" t="s">
        <v>85</v>
      </c>
      <c r="G136" s="16" t="s">
        <v>108</v>
      </c>
      <c r="H136" s="16"/>
      <c r="I136" s="17"/>
      <c r="J136" s="16" t="s">
        <v>10</v>
      </c>
      <c r="K136" s="19">
        <v>600000</v>
      </c>
      <c r="L136" s="19">
        <f t="shared" ref="L136:L139" si="28">K136</f>
        <v>600000</v>
      </c>
      <c r="N136" s="40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63</v>
      </c>
      <c r="F137" s="16" t="s">
        <v>85</v>
      </c>
      <c r="G137" s="16" t="s">
        <v>111</v>
      </c>
      <c r="H137" s="16"/>
      <c r="I137" s="17"/>
      <c r="J137" s="16" t="s">
        <v>10</v>
      </c>
      <c r="K137" s="19">
        <v>65000</v>
      </c>
      <c r="L137" s="19">
        <f t="shared" si="28"/>
        <v>65000</v>
      </c>
      <c r="N137" s="40"/>
    </row>
    <row r="138" spans="1:14" s="12" customFormat="1" ht="15.95" customHeight="1" thickBot="1">
      <c r="A138" s="6"/>
      <c r="B138" s="7" t="s">
        <v>78</v>
      </c>
      <c r="C138" s="8">
        <v>992</v>
      </c>
      <c r="D138" s="5" t="s">
        <v>36</v>
      </c>
      <c r="E138" s="5" t="s">
        <v>186</v>
      </c>
      <c r="F138" s="5" t="s">
        <v>170</v>
      </c>
      <c r="G138" s="5" t="s">
        <v>9</v>
      </c>
      <c r="H138" s="5"/>
      <c r="I138" s="9"/>
      <c r="J138" s="5" t="s">
        <v>10</v>
      </c>
      <c r="K138" s="10">
        <f>SUM(K139:K139)</f>
        <v>960000</v>
      </c>
      <c r="L138" s="10">
        <f t="shared" si="28"/>
        <v>960000</v>
      </c>
      <c r="N138" s="39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186</v>
      </c>
      <c r="F139" s="16" t="s">
        <v>170</v>
      </c>
      <c r="G139" s="16" t="s">
        <v>171</v>
      </c>
      <c r="H139" s="16"/>
      <c r="I139" s="17"/>
      <c r="J139" s="16" t="s">
        <v>10</v>
      </c>
      <c r="K139" s="19">
        <v>960000</v>
      </c>
      <c r="L139" s="19">
        <f t="shared" si="28"/>
        <v>960000</v>
      </c>
      <c r="N139" s="40"/>
    </row>
    <row r="140" spans="1:14" s="12" customFormat="1" ht="15.95" customHeight="1" thickBot="1">
      <c r="A140" s="6"/>
      <c r="B140" s="7" t="s">
        <v>78</v>
      </c>
      <c r="C140" s="8">
        <v>992</v>
      </c>
      <c r="D140" s="5" t="s">
        <v>36</v>
      </c>
      <c r="E140" s="5" t="s">
        <v>115</v>
      </c>
      <c r="F140" s="5" t="s">
        <v>85</v>
      </c>
      <c r="G140" s="5" t="s">
        <v>9</v>
      </c>
      <c r="H140" s="5"/>
      <c r="I140" s="9"/>
      <c r="J140" s="5" t="s">
        <v>10</v>
      </c>
      <c r="K140" s="10">
        <f>SUM(K141:K141)</f>
        <v>80000</v>
      </c>
      <c r="L140" s="10">
        <f t="shared" ref="L140" si="29">K140</f>
        <v>80000</v>
      </c>
      <c r="N140" s="39"/>
    </row>
    <row r="141" spans="1:14" s="23" customFormat="1" ht="15.95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115</v>
      </c>
      <c r="F141" s="16" t="s">
        <v>85</v>
      </c>
      <c r="G141" s="16" t="s">
        <v>108</v>
      </c>
      <c r="H141" s="16"/>
      <c r="I141" s="17"/>
      <c r="J141" s="16" t="s">
        <v>10</v>
      </c>
      <c r="K141" s="19">
        <v>80000</v>
      </c>
      <c r="L141" s="19">
        <f t="shared" si="18"/>
        <v>80000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36</v>
      </c>
      <c r="E142" s="5" t="s">
        <v>152</v>
      </c>
      <c r="F142" s="5" t="s">
        <v>85</v>
      </c>
      <c r="G142" s="5" t="s">
        <v>9</v>
      </c>
      <c r="H142" s="5"/>
      <c r="I142" s="9"/>
      <c r="J142" s="5" t="s">
        <v>10</v>
      </c>
      <c r="K142" s="10">
        <f>SUM(K143:K143)</f>
        <v>1000000</v>
      </c>
      <c r="L142" s="10">
        <f t="shared" si="18"/>
        <v>1000000</v>
      </c>
      <c r="N142" s="39"/>
    </row>
    <row r="143" spans="1:14" s="23" customFormat="1" ht="15.95" customHeight="1" thickBot="1">
      <c r="A143" s="21"/>
      <c r="B143" s="22" t="s">
        <v>78</v>
      </c>
      <c r="C143" s="15">
        <v>992</v>
      </c>
      <c r="D143" s="16" t="s">
        <v>36</v>
      </c>
      <c r="E143" s="16" t="s">
        <v>152</v>
      </c>
      <c r="F143" s="16" t="s">
        <v>85</v>
      </c>
      <c r="G143" s="16" t="s">
        <v>108</v>
      </c>
      <c r="H143" s="16"/>
      <c r="I143" s="17"/>
      <c r="J143" s="16" t="s">
        <v>10</v>
      </c>
      <c r="K143" s="19">
        <v>1000000</v>
      </c>
      <c r="L143" s="19">
        <f t="shared" ref="L143:L144" si="30">K143</f>
        <v>1000000</v>
      </c>
      <c r="N143" s="40"/>
    </row>
    <row r="144" spans="1:14" s="12" customFormat="1" ht="15.95" hidden="1" customHeight="1" thickBot="1">
      <c r="A144" s="6"/>
      <c r="B144" s="7" t="s">
        <v>78</v>
      </c>
      <c r="C144" s="8">
        <v>992</v>
      </c>
      <c r="D144" s="5" t="s">
        <v>36</v>
      </c>
      <c r="E144" s="5" t="s">
        <v>153</v>
      </c>
      <c r="F144" s="5" t="s">
        <v>85</v>
      </c>
      <c r="G144" s="5" t="s">
        <v>9</v>
      </c>
      <c r="H144" s="5"/>
      <c r="I144" s="9"/>
      <c r="J144" s="5" t="s">
        <v>10</v>
      </c>
      <c r="K144" s="10">
        <f>SUM(K145:K146)</f>
        <v>0</v>
      </c>
      <c r="L144" s="10">
        <f t="shared" si="30"/>
        <v>0</v>
      </c>
      <c r="N144" s="39"/>
    </row>
    <row r="145" spans="1:14" s="23" customFormat="1" ht="15.95" hidden="1" customHeight="1" thickBot="1">
      <c r="A145" s="21"/>
      <c r="B145" s="22" t="s">
        <v>78</v>
      </c>
      <c r="C145" s="15">
        <v>992</v>
      </c>
      <c r="D145" s="16" t="s">
        <v>36</v>
      </c>
      <c r="E145" s="16" t="s">
        <v>153</v>
      </c>
      <c r="F145" s="16" t="s">
        <v>85</v>
      </c>
      <c r="G145" s="16" t="s">
        <v>107</v>
      </c>
      <c r="H145" s="16"/>
      <c r="I145" s="17"/>
      <c r="J145" s="16" t="s">
        <v>10</v>
      </c>
      <c r="K145" s="19">
        <v>0</v>
      </c>
      <c r="L145" s="19">
        <f t="shared" ref="L145" si="31">K145</f>
        <v>0</v>
      </c>
      <c r="N145" s="40"/>
    </row>
    <row r="146" spans="1:14" s="23" customFormat="1" ht="15.95" hidden="1" customHeight="1" thickBot="1">
      <c r="A146" s="21"/>
      <c r="B146" s="22" t="s">
        <v>78</v>
      </c>
      <c r="C146" s="15">
        <v>992</v>
      </c>
      <c r="D146" s="16" t="s">
        <v>36</v>
      </c>
      <c r="E146" s="16" t="s">
        <v>153</v>
      </c>
      <c r="F146" s="16" t="s">
        <v>85</v>
      </c>
      <c r="G146" s="16" t="s">
        <v>108</v>
      </c>
      <c r="H146" s="16"/>
      <c r="I146" s="17"/>
      <c r="J146" s="16" t="s">
        <v>10</v>
      </c>
      <c r="K146" s="19">
        <v>0</v>
      </c>
      <c r="L146" s="19">
        <f t="shared" ref="L146" si="32">K146</f>
        <v>0</v>
      </c>
      <c r="N146" s="40"/>
    </row>
    <row r="147" spans="1:14" s="12" customFormat="1" ht="15.95" hidden="1" customHeight="1" thickBot="1">
      <c r="A147" s="6"/>
      <c r="B147" s="7" t="s">
        <v>78</v>
      </c>
      <c r="C147" s="8">
        <v>992</v>
      </c>
      <c r="D147" s="5" t="s">
        <v>36</v>
      </c>
      <c r="E147" s="5" t="s">
        <v>155</v>
      </c>
      <c r="F147" s="5" t="s">
        <v>85</v>
      </c>
      <c r="G147" s="5" t="s">
        <v>9</v>
      </c>
      <c r="H147" s="5"/>
      <c r="I147" s="9"/>
      <c r="J147" s="5" t="s">
        <v>147</v>
      </c>
      <c r="K147" s="10">
        <f>SUM(K148:K150)</f>
        <v>0</v>
      </c>
      <c r="L147" s="10">
        <f>K147</f>
        <v>0</v>
      </c>
      <c r="N147" s="39"/>
    </row>
    <row r="148" spans="1:14" s="23" customFormat="1" ht="15.95" hidden="1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155</v>
      </c>
      <c r="F148" s="16" t="s">
        <v>85</v>
      </c>
      <c r="G148" s="16" t="s">
        <v>107</v>
      </c>
      <c r="H148" s="16"/>
      <c r="I148" s="17"/>
      <c r="J148" s="16" t="s">
        <v>147</v>
      </c>
      <c r="K148" s="19">
        <v>0</v>
      </c>
      <c r="L148" s="19">
        <f t="shared" ref="L148" si="33">K148</f>
        <v>0</v>
      </c>
      <c r="N148" s="40"/>
    </row>
    <row r="149" spans="1:14" s="23" customFormat="1" ht="15.95" hidden="1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155</v>
      </c>
      <c r="F149" s="16" t="s">
        <v>85</v>
      </c>
      <c r="G149" s="16" t="s">
        <v>111</v>
      </c>
      <c r="H149" s="16"/>
      <c r="I149" s="17"/>
      <c r="J149" s="16" t="s">
        <v>147</v>
      </c>
      <c r="K149" s="19">
        <v>0</v>
      </c>
      <c r="L149" s="19">
        <f t="shared" ref="L149" si="34">K149</f>
        <v>0</v>
      </c>
      <c r="N149" s="40"/>
    </row>
    <row r="150" spans="1:14" s="23" customFormat="1" ht="15.95" hidden="1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155</v>
      </c>
      <c r="F150" s="16" t="s">
        <v>85</v>
      </c>
      <c r="G150" s="16" t="s">
        <v>109</v>
      </c>
      <c r="H150" s="16"/>
      <c r="I150" s="17"/>
      <c r="J150" s="16" t="s">
        <v>147</v>
      </c>
      <c r="K150" s="19">
        <v>0</v>
      </c>
      <c r="L150" s="19">
        <f t="shared" ref="L150" si="35">K150</f>
        <v>0</v>
      </c>
      <c r="N150" s="40"/>
    </row>
    <row r="151" spans="1:14" s="12" customFormat="1" ht="15.95" customHeight="1" thickBot="1">
      <c r="A151" s="6"/>
      <c r="B151" s="7" t="s">
        <v>78</v>
      </c>
      <c r="C151" s="8">
        <v>992</v>
      </c>
      <c r="D151" s="5" t="s">
        <v>37</v>
      </c>
      <c r="E151" s="5" t="s">
        <v>17</v>
      </c>
      <c r="F151" s="5" t="s">
        <v>16</v>
      </c>
      <c r="G151" s="5" t="s">
        <v>9</v>
      </c>
      <c r="H151" s="5"/>
      <c r="I151" s="9"/>
      <c r="J151" s="5" t="s">
        <v>163</v>
      </c>
      <c r="K151" s="10">
        <f>K153+K152</f>
        <v>19380300</v>
      </c>
      <c r="L151" s="10">
        <f t="shared" si="18"/>
        <v>19380300</v>
      </c>
      <c r="N151" s="39"/>
    </row>
    <row r="152" spans="1:14" s="18" customFormat="1" ht="15.95" customHeight="1" thickBot="1">
      <c r="A152" s="13"/>
      <c r="B152" s="14" t="s">
        <v>78</v>
      </c>
      <c r="C152" s="15">
        <v>992</v>
      </c>
      <c r="D152" s="16" t="s">
        <v>37</v>
      </c>
      <c r="E152" s="16" t="s">
        <v>60</v>
      </c>
      <c r="F152" s="16" t="s">
        <v>85</v>
      </c>
      <c r="G152" s="16" t="s">
        <v>107</v>
      </c>
      <c r="H152" s="16"/>
      <c r="I152" s="17"/>
      <c r="J152" s="16" t="s">
        <v>10</v>
      </c>
      <c r="K152" s="19">
        <v>55000</v>
      </c>
      <c r="L152" s="19">
        <f t="shared" ref="L152" si="36">K152</f>
        <v>55000</v>
      </c>
      <c r="N152" s="40"/>
    </row>
    <row r="153" spans="1:14" s="18" customFormat="1" ht="15.95" customHeight="1" thickBot="1">
      <c r="A153" s="13"/>
      <c r="B153" s="14" t="s">
        <v>78</v>
      </c>
      <c r="C153" s="15">
        <v>992</v>
      </c>
      <c r="D153" s="16" t="s">
        <v>37</v>
      </c>
      <c r="E153" s="16" t="s">
        <v>64</v>
      </c>
      <c r="F153" s="16" t="s">
        <v>90</v>
      </c>
      <c r="G153" s="16" t="s">
        <v>112</v>
      </c>
      <c r="H153" s="16" t="s">
        <v>125</v>
      </c>
      <c r="I153" s="17"/>
      <c r="J153" s="16" t="s">
        <v>10</v>
      </c>
      <c r="K153" s="19">
        <v>19325300</v>
      </c>
      <c r="L153" s="10">
        <f t="shared" si="18"/>
        <v>19325300</v>
      </c>
      <c r="N153" s="40"/>
    </row>
    <row r="154" spans="1:14" s="12" customFormat="1" ht="15.95" customHeight="1" thickBot="1">
      <c r="A154" s="6"/>
      <c r="B154" s="7" t="s">
        <v>78</v>
      </c>
      <c r="C154" s="8">
        <v>992</v>
      </c>
      <c r="D154" s="5" t="s">
        <v>38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163</v>
      </c>
      <c r="K154" s="10">
        <f>K157+K155+K156</f>
        <v>2390000</v>
      </c>
      <c r="L154" s="10">
        <f t="shared" si="18"/>
        <v>2390000</v>
      </c>
      <c r="N154" s="39"/>
    </row>
    <row r="155" spans="1:14" s="18" customFormat="1" ht="15.95" customHeight="1" thickBot="1">
      <c r="A155" s="13"/>
      <c r="B155" s="14" t="s">
        <v>78</v>
      </c>
      <c r="C155" s="15">
        <v>992</v>
      </c>
      <c r="D155" s="16" t="s">
        <v>38</v>
      </c>
      <c r="E155" s="16" t="s">
        <v>65</v>
      </c>
      <c r="F155" s="16" t="s">
        <v>85</v>
      </c>
      <c r="G155" s="16" t="s">
        <v>175</v>
      </c>
      <c r="H155" s="16"/>
      <c r="I155" s="17"/>
      <c r="J155" s="16" t="s">
        <v>10</v>
      </c>
      <c r="K155" s="19">
        <v>20000</v>
      </c>
      <c r="L155" s="19">
        <f t="shared" ref="L155:L156" si="37">K155</f>
        <v>20000</v>
      </c>
      <c r="N155" s="40"/>
    </row>
    <row r="156" spans="1:14" s="18" customFormat="1" ht="15.95" customHeight="1" thickBot="1">
      <c r="A156" s="13"/>
      <c r="B156" s="14" t="s">
        <v>78</v>
      </c>
      <c r="C156" s="15">
        <v>992</v>
      </c>
      <c r="D156" s="16" t="s">
        <v>38</v>
      </c>
      <c r="E156" s="16" t="s">
        <v>184</v>
      </c>
      <c r="F156" s="16" t="s">
        <v>114</v>
      </c>
      <c r="G156" s="16" t="s">
        <v>100</v>
      </c>
      <c r="H156" s="16"/>
      <c r="I156" s="17"/>
      <c r="J156" s="16" t="s">
        <v>10</v>
      </c>
      <c r="K156" s="19">
        <v>2370000</v>
      </c>
      <c r="L156" s="19">
        <f t="shared" si="37"/>
        <v>2370000</v>
      </c>
      <c r="N156" s="40"/>
    </row>
    <row r="157" spans="1:14" s="18" customFormat="1" ht="15.95" hidden="1" customHeight="1" thickBot="1">
      <c r="A157" s="13"/>
      <c r="B157" s="14" t="s">
        <v>78</v>
      </c>
      <c r="C157" s="15">
        <v>992</v>
      </c>
      <c r="D157" s="16" t="s">
        <v>38</v>
      </c>
      <c r="E157" s="16" t="s">
        <v>154</v>
      </c>
      <c r="F157" s="16" t="s">
        <v>85</v>
      </c>
      <c r="G157" s="16" t="s">
        <v>108</v>
      </c>
      <c r="H157" s="16"/>
      <c r="I157" s="17"/>
      <c r="J157" s="16" t="s">
        <v>10</v>
      </c>
      <c r="K157" s="19">
        <v>0</v>
      </c>
      <c r="L157" s="19">
        <f t="shared" si="18"/>
        <v>0</v>
      </c>
      <c r="N157" s="40"/>
    </row>
    <row r="158" spans="1:14" s="12" customFormat="1" ht="15.95" customHeight="1" thickBot="1">
      <c r="A158" s="6"/>
      <c r="B158" s="7" t="s">
        <v>132</v>
      </c>
      <c r="C158" s="8">
        <v>992</v>
      </c>
      <c r="D158" s="5" t="s">
        <v>39</v>
      </c>
      <c r="E158" s="5" t="s">
        <v>17</v>
      </c>
      <c r="F158" s="5" t="s">
        <v>16</v>
      </c>
      <c r="G158" s="5" t="s">
        <v>9</v>
      </c>
      <c r="H158" s="5"/>
      <c r="I158" s="9"/>
      <c r="J158" s="5" t="s">
        <v>163</v>
      </c>
      <c r="K158" s="10">
        <f>K159+K190</f>
        <v>62323800</v>
      </c>
      <c r="L158" s="10">
        <f t="shared" si="18"/>
        <v>62323800</v>
      </c>
      <c r="N158" s="39"/>
    </row>
    <row r="159" spans="1:14" s="12" customFormat="1" ht="15.95" customHeight="1" thickBot="1">
      <c r="A159" s="6"/>
      <c r="B159" s="7" t="s">
        <v>132</v>
      </c>
      <c r="C159" s="8">
        <v>992</v>
      </c>
      <c r="D159" s="5" t="s">
        <v>40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163</v>
      </c>
      <c r="K159" s="10">
        <f>K160+K166+K167+K170+K171+K181+K182+K184+K187+K189+K168+K169+K183+K188</f>
        <v>57184800</v>
      </c>
      <c r="L159" s="10">
        <f t="shared" si="18"/>
        <v>57184800</v>
      </c>
      <c r="N159" s="39"/>
    </row>
    <row r="160" spans="1:14" s="12" customFormat="1" ht="15.95" customHeight="1" thickBot="1">
      <c r="A160" s="6"/>
      <c r="B160" s="7" t="s">
        <v>132</v>
      </c>
      <c r="C160" s="8">
        <v>992</v>
      </c>
      <c r="D160" s="5" t="s">
        <v>40</v>
      </c>
      <c r="E160" s="5" t="s">
        <v>66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K161+K162+K164+K165+K172+K173+K174+K175+K176+K177+K178+K180+K185+K179+K163+K186</f>
        <v>53713800</v>
      </c>
      <c r="L160" s="10">
        <f t="shared" ref="L160" si="38">K160</f>
        <v>53713800</v>
      </c>
      <c r="N160" s="39"/>
    </row>
    <row r="161" spans="1:14" s="18" customFormat="1" ht="15.95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66</v>
      </c>
      <c r="F161" s="16" t="s">
        <v>89</v>
      </c>
      <c r="G161" s="16" t="s">
        <v>101</v>
      </c>
      <c r="H161" s="16"/>
      <c r="I161" s="17"/>
      <c r="J161" s="16" t="s">
        <v>10</v>
      </c>
      <c r="K161" s="19">
        <v>4501000</v>
      </c>
      <c r="L161" s="19">
        <f t="shared" si="18"/>
        <v>4501000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89</v>
      </c>
      <c r="G162" s="16" t="s">
        <v>177</v>
      </c>
      <c r="H162" s="16"/>
      <c r="I162" s="17"/>
      <c r="J162" s="16" t="s">
        <v>10</v>
      </c>
      <c r="K162" s="19">
        <v>26000</v>
      </c>
      <c r="L162" s="19">
        <f t="shared" ref="L162:L163" si="39">K162</f>
        <v>26000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134</v>
      </c>
      <c r="G163" s="16" t="s">
        <v>103</v>
      </c>
      <c r="H163" s="16"/>
      <c r="I163" s="17"/>
      <c r="J163" s="16" t="s">
        <v>10</v>
      </c>
      <c r="K163" s="19">
        <v>6000</v>
      </c>
      <c r="L163" s="19">
        <f t="shared" si="39"/>
        <v>6000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134</v>
      </c>
      <c r="G164" s="16" t="s">
        <v>108</v>
      </c>
      <c r="H164" s="16"/>
      <c r="I164" s="17"/>
      <c r="J164" s="16" t="s">
        <v>10</v>
      </c>
      <c r="K164" s="19">
        <v>13000</v>
      </c>
      <c r="L164" s="19">
        <f t="shared" ref="L164" si="40">K164</f>
        <v>13000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118</v>
      </c>
      <c r="G165" s="16" t="s">
        <v>102</v>
      </c>
      <c r="H165" s="16"/>
      <c r="I165" s="17"/>
      <c r="J165" s="16" t="s">
        <v>10</v>
      </c>
      <c r="K165" s="19">
        <v>1354000</v>
      </c>
      <c r="L165" s="19">
        <f t="shared" ref="L165:L166" si="41">K165</f>
        <v>1354000</v>
      </c>
      <c r="N165" s="40"/>
    </row>
    <row r="166" spans="1:14" s="18" customFormat="1" ht="15.95" hidden="1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120</v>
      </c>
      <c r="F166" s="16" t="s">
        <v>89</v>
      </c>
      <c r="G166" s="16" t="s">
        <v>101</v>
      </c>
      <c r="H166" s="16"/>
      <c r="I166" s="17"/>
      <c r="J166" s="16" t="s">
        <v>143</v>
      </c>
      <c r="K166" s="19">
        <v>0</v>
      </c>
      <c r="L166" s="19">
        <f t="shared" si="41"/>
        <v>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120</v>
      </c>
      <c r="F167" s="16" t="s">
        <v>118</v>
      </c>
      <c r="G167" s="16" t="s">
        <v>102</v>
      </c>
      <c r="H167" s="16"/>
      <c r="I167" s="17"/>
      <c r="J167" s="16" t="s">
        <v>143</v>
      </c>
      <c r="K167" s="19">
        <v>0</v>
      </c>
      <c r="L167" s="19">
        <f t="shared" ref="L167:L169" si="42">K167</f>
        <v>0</v>
      </c>
      <c r="N167" s="40"/>
    </row>
    <row r="168" spans="1:14" s="18" customFormat="1" ht="15.95" hidden="1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137</v>
      </c>
      <c r="F168" s="16" t="s">
        <v>89</v>
      </c>
      <c r="G168" s="16" t="s">
        <v>101</v>
      </c>
      <c r="H168" s="16"/>
      <c r="I168" s="17"/>
      <c r="J168" s="16" t="s">
        <v>10</v>
      </c>
      <c r="K168" s="19">
        <v>0</v>
      </c>
      <c r="L168" s="19">
        <f t="shared" si="42"/>
        <v>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137</v>
      </c>
      <c r="F169" s="16" t="s">
        <v>118</v>
      </c>
      <c r="G169" s="16" t="s">
        <v>102</v>
      </c>
      <c r="H169" s="16"/>
      <c r="I169" s="17"/>
      <c r="J169" s="16" t="s">
        <v>10</v>
      </c>
      <c r="K169" s="19">
        <v>0</v>
      </c>
      <c r="L169" s="19">
        <f t="shared" si="42"/>
        <v>0</v>
      </c>
      <c r="N169" s="40"/>
    </row>
    <row r="170" spans="1:14" s="18" customFormat="1" ht="15.95" hidden="1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97</v>
      </c>
      <c r="F170" s="16" t="s">
        <v>89</v>
      </c>
      <c r="G170" s="16" t="s">
        <v>101</v>
      </c>
      <c r="H170" s="16"/>
      <c r="I170" s="17"/>
      <c r="J170" s="16" t="s">
        <v>143</v>
      </c>
      <c r="K170" s="19">
        <v>0</v>
      </c>
      <c r="L170" s="19">
        <f t="shared" ref="L170" si="43">K170</f>
        <v>0</v>
      </c>
      <c r="N170" s="40"/>
    </row>
    <row r="171" spans="1:14" s="18" customFormat="1" ht="15.95" hidden="1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97</v>
      </c>
      <c r="F171" s="16" t="s">
        <v>118</v>
      </c>
      <c r="G171" s="16" t="s">
        <v>102</v>
      </c>
      <c r="H171" s="16"/>
      <c r="I171" s="17"/>
      <c r="J171" s="16" t="s">
        <v>143</v>
      </c>
      <c r="K171" s="19">
        <v>0</v>
      </c>
      <c r="L171" s="19">
        <f t="shared" ref="L171" si="44">K171</f>
        <v>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66</v>
      </c>
      <c r="F172" s="16" t="s">
        <v>85</v>
      </c>
      <c r="G172" s="16" t="s">
        <v>104</v>
      </c>
      <c r="H172" s="16"/>
      <c r="I172" s="17"/>
      <c r="J172" s="16" t="s">
        <v>10</v>
      </c>
      <c r="K172" s="19">
        <v>110000</v>
      </c>
      <c r="L172" s="19">
        <f t="shared" ref="L172" si="45">K172</f>
        <v>110000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66</v>
      </c>
      <c r="F173" s="16" t="s">
        <v>85</v>
      </c>
      <c r="G173" s="16" t="s">
        <v>106</v>
      </c>
      <c r="H173" s="16"/>
      <c r="I173" s="17"/>
      <c r="J173" s="16" t="s">
        <v>10</v>
      </c>
      <c r="K173" s="19">
        <v>34000</v>
      </c>
      <c r="L173" s="19">
        <f t="shared" ref="L173" si="46">K173</f>
        <v>34000</v>
      </c>
      <c r="N173" s="40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66</v>
      </c>
      <c r="F174" s="16" t="s">
        <v>85</v>
      </c>
      <c r="G174" s="16" t="s">
        <v>107</v>
      </c>
      <c r="H174" s="16"/>
      <c r="I174" s="17"/>
      <c r="J174" s="16" t="s">
        <v>10</v>
      </c>
      <c r="K174" s="19">
        <v>31000</v>
      </c>
      <c r="L174" s="19">
        <f t="shared" ref="L174:L175" si="47">K174</f>
        <v>31000</v>
      </c>
      <c r="N174" s="40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85</v>
      </c>
      <c r="G175" s="16" t="s">
        <v>108</v>
      </c>
      <c r="H175" s="16"/>
      <c r="I175" s="17"/>
      <c r="J175" s="16" t="s">
        <v>10</v>
      </c>
      <c r="K175" s="19">
        <v>108000</v>
      </c>
      <c r="L175" s="19">
        <f t="shared" si="47"/>
        <v>108000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85</v>
      </c>
      <c r="G176" s="16" t="s">
        <v>111</v>
      </c>
      <c r="H176" s="16"/>
      <c r="I176" s="17"/>
      <c r="J176" s="16" t="s">
        <v>10</v>
      </c>
      <c r="K176" s="19">
        <v>85000</v>
      </c>
      <c r="L176" s="19">
        <f t="shared" ref="L176:L179" si="48">K176</f>
        <v>85000</v>
      </c>
      <c r="N176" s="40"/>
    </row>
    <row r="177" spans="1:14" s="18" customFormat="1" ht="15.95" hidden="1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85</v>
      </c>
      <c r="G177" s="16" t="s">
        <v>109</v>
      </c>
      <c r="H177" s="16"/>
      <c r="I177" s="17"/>
      <c r="J177" s="16" t="s">
        <v>10</v>
      </c>
      <c r="K177" s="19">
        <v>0</v>
      </c>
      <c r="L177" s="19">
        <f t="shared" ref="L177" si="49">K177</f>
        <v>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87</v>
      </c>
      <c r="G178" s="16" t="s">
        <v>179</v>
      </c>
      <c r="H178" s="16"/>
      <c r="I178" s="17"/>
      <c r="J178" s="16" t="s">
        <v>10</v>
      </c>
      <c r="K178" s="19">
        <v>10000</v>
      </c>
      <c r="L178" s="19">
        <f t="shared" si="48"/>
        <v>10000</v>
      </c>
      <c r="N178" s="40"/>
    </row>
    <row r="179" spans="1:14" s="18" customFormat="1" ht="15.95" hidden="1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88</v>
      </c>
      <c r="G179" s="16" t="s">
        <v>110</v>
      </c>
      <c r="H179" s="16"/>
      <c r="I179" s="17"/>
      <c r="J179" s="16" t="s">
        <v>10</v>
      </c>
      <c r="K179" s="19">
        <v>0</v>
      </c>
      <c r="L179" s="19">
        <f t="shared" si="48"/>
        <v>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124</v>
      </c>
      <c r="G180" s="16" t="s">
        <v>179</v>
      </c>
      <c r="H180" s="16"/>
      <c r="I180" s="17"/>
      <c r="J180" s="16" t="s">
        <v>10</v>
      </c>
      <c r="K180" s="19">
        <v>8000</v>
      </c>
      <c r="L180" s="19">
        <f t="shared" ref="L180:L184" si="50">K180</f>
        <v>8000</v>
      </c>
      <c r="N180" s="40"/>
    </row>
    <row r="181" spans="1:14" s="18" customFormat="1" ht="15.95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67</v>
      </c>
      <c r="F181" s="16" t="s">
        <v>85</v>
      </c>
      <c r="G181" s="16" t="s">
        <v>107</v>
      </c>
      <c r="H181" s="16"/>
      <c r="I181" s="17"/>
      <c r="J181" s="16" t="s">
        <v>10</v>
      </c>
      <c r="K181" s="19">
        <v>30000</v>
      </c>
      <c r="L181" s="19">
        <f t="shared" si="50"/>
        <v>30000</v>
      </c>
      <c r="N181" s="40"/>
    </row>
    <row r="182" spans="1:14" s="18" customFormat="1" ht="15.95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67</v>
      </c>
      <c r="F182" s="16" t="s">
        <v>85</v>
      </c>
      <c r="G182" s="16" t="s">
        <v>108</v>
      </c>
      <c r="H182" s="16"/>
      <c r="I182" s="17"/>
      <c r="J182" s="16" t="s">
        <v>10</v>
      </c>
      <c r="K182" s="19">
        <v>6000</v>
      </c>
      <c r="L182" s="19">
        <f t="shared" si="50"/>
        <v>6000</v>
      </c>
      <c r="N182" s="40"/>
    </row>
    <row r="183" spans="1:14" s="18" customFormat="1" ht="15.95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67</v>
      </c>
      <c r="F183" s="16" t="s">
        <v>85</v>
      </c>
      <c r="G183" s="16" t="s">
        <v>111</v>
      </c>
      <c r="H183" s="16"/>
      <c r="I183" s="17"/>
      <c r="J183" s="16" t="s">
        <v>10</v>
      </c>
      <c r="K183" s="19">
        <v>70000</v>
      </c>
      <c r="L183" s="19">
        <f t="shared" ref="L183" si="51">K183</f>
        <v>70000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67</v>
      </c>
      <c r="F184" s="16" t="s">
        <v>85</v>
      </c>
      <c r="G184" s="16" t="s">
        <v>109</v>
      </c>
      <c r="H184" s="16"/>
      <c r="I184" s="17"/>
      <c r="J184" s="16" t="s">
        <v>10</v>
      </c>
      <c r="K184" s="19">
        <v>0</v>
      </c>
      <c r="L184" s="19">
        <f t="shared" si="50"/>
        <v>0</v>
      </c>
      <c r="N184" s="40"/>
    </row>
    <row r="185" spans="1:14" s="18" customFormat="1" ht="15.95" customHeight="1" thickBot="1">
      <c r="A185" s="13"/>
      <c r="B185" s="14" t="s">
        <v>78</v>
      </c>
      <c r="C185" s="15">
        <v>992</v>
      </c>
      <c r="D185" s="16" t="s">
        <v>40</v>
      </c>
      <c r="E185" s="16" t="s">
        <v>66</v>
      </c>
      <c r="F185" s="16" t="s">
        <v>90</v>
      </c>
      <c r="G185" s="16" t="s">
        <v>112</v>
      </c>
      <c r="H185" s="16" t="s">
        <v>126</v>
      </c>
      <c r="I185" s="17"/>
      <c r="J185" s="16" t="s">
        <v>10</v>
      </c>
      <c r="K185" s="19">
        <v>46927800</v>
      </c>
      <c r="L185" s="19">
        <f t="shared" si="18"/>
        <v>46927800</v>
      </c>
      <c r="N185" s="40"/>
    </row>
    <row r="186" spans="1:14" s="18" customFormat="1" ht="15.95" customHeight="1" thickBot="1">
      <c r="A186" s="13"/>
      <c r="B186" s="14" t="s">
        <v>78</v>
      </c>
      <c r="C186" s="15">
        <v>992</v>
      </c>
      <c r="D186" s="16" t="s">
        <v>40</v>
      </c>
      <c r="E186" s="16" t="s">
        <v>66</v>
      </c>
      <c r="F186" s="16" t="s">
        <v>91</v>
      </c>
      <c r="G186" s="16" t="s">
        <v>112</v>
      </c>
      <c r="H186" s="16" t="s">
        <v>126</v>
      </c>
      <c r="I186" s="17"/>
      <c r="J186" s="16" t="s">
        <v>10</v>
      </c>
      <c r="K186" s="19">
        <v>500000</v>
      </c>
      <c r="L186" s="19">
        <f t="shared" ref="L186" si="52">K186</f>
        <v>500000</v>
      </c>
      <c r="N186" s="40"/>
    </row>
    <row r="187" spans="1:14" s="18" customFormat="1" ht="15.95" customHeight="1" thickBot="1">
      <c r="A187" s="13"/>
      <c r="B187" s="14" t="s">
        <v>78</v>
      </c>
      <c r="C187" s="15">
        <v>992</v>
      </c>
      <c r="D187" s="16" t="s">
        <v>40</v>
      </c>
      <c r="E187" s="16" t="s">
        <v>116</v>
      </c>
      <c r="F187" s="16" t="s">
        <v>91</v>
      </c>
      <c r="G187" s="16" t="s">
        <v>112</v>
      </c>
      <c r="H187" s="16" t="s">
        <v>127</v>
      </c>
      <c r="I187" s="17"/>
      <c r="J187" s="16" t="s">
        <v>10</v>
      </c>
      <c r="K187" s="19">
        <v>600000</v>
      </c>
      <c r="L187" s="19">
        <f t="shared" si="18"/>
        <v>600000</v>
      </c>
      <c r="N187" s="40"/>
    </row>
    <row r="188" spans="1:14" s="18" customFormat="1" ht="15.95" customHeight="1" thickBot="1">
      <c r="A188" s="13"/>
      <c r="B188" s="14" t="s">
        <v>78</v>
      </c>
      <c r="C188" s="15">
        <v>992</v>
      </c>
      <c r="D188" s="16" t="s">
        <v>40</v>
      </c>
      <c r="E188" s="16" t="s">
        <v>67</v>
      </c>
      <c r="F188" s="16" t="s">
        <v>91</v>
      </c>
      <c r="G188" s="16" t="s">
        <v>112</v>
      </c>
      <c r="H188" s="16" t="s">
        <v>128</v>
      </c>
      <c r="I188" s="17"/>
      <c r="J188" s="16" t="s">
        <v>10</v>
      </c>
      <c r="K188" s="19">
        <v>1765000</v>
      </c>
      <c r="L188" s="19">
        <f t="shared" ref="L188" si="53">K188</f>
        <v>1765000</v>
      </c>
      <c r="N188" s="40"/>
    </row>
    <row r="189" spans="1:14" s="18" customFormat="1" ht="15.95" customHeight="1" thickBot="1">
      <c r="A189" s="13"/>
      <c r="B189" s="14" t="s">
        <v>78</v>
      </c>
      <c r="C189" s="15">
        <v>992</v>
      </c>
      <c r="D189" s="16" t="s">
        <v>40</v>
      </c>
      <c r="E189" s="16" t="s">
        <v>192</v>
      </c>
      <c r="F189" s="16" t="s">
        <v>91</v>
      </c>
      <c r="G189" s="16" t="s">
        <v>112</v>
      </c>
      <c r="H189" s="16" t="s">
        <v>191</v>
      </c>
      <c r="I189" s="17"/>
      <c r="J189" s="16" t="s">
        <v>185</v>
      </c>
      <c r="K189" s="19">
        <v>1000000</v>
      </c>
      <c r="L189" s="19">
        <f t="shared" si="18"/>
        <v>1000000</v>
      </c>
      <c r="N189" s="40"/>
    </row>
    <row r="190" spans="1:14" s="12" customFormat="1" ht="15.95" customHeight="1" thickBot="1">
      <c r="A190" s="6"/>
      <c r="B190" s="7" t="s">
        <v>130</v>
      </c>
      <c r="C190" s="8">
        <v>992</v>
      </c>
      <c r="D190" s="5" t="s">
        <v>41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163</v>
      </c>
      <c r="K190" s="10">
        <f>SUM(K191:K202)</f>
        <v>5139000</v>
      </c>
      <c r="L190" s="10">
        <f t="shared" si="18"/>
        <v>5139000</v>
      </c>
      <c r="N190" s="39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89</v>
      </c>
      <c r="G191" s="16" t="s">
        <v>101</v>
      </c>
      <c r="H191" s="16"/>
      <c r="I191" s="17"/>
      <c r="J191" s="16" t="s">
        <v>10</v>
      </c>
      <c r="K191" s="19">
        <v>3505000</v>
      </c>
      <c r="L191" s="19">
        <f t="shared" ref="L191:L202" si="54">K191</f>
        <v>3505000</v>
      </c>
      <c r="N191" s="40"/>
    </row>
    <row r="192" spans="1:14" s="18" customFormat="1" ht="15.95" customHeight="1" thickBot="1">
      <c r="A192" s="13"/>
      <c r="B192" s="14" t="s">
        <v>130</v>
      </c>
      <c r="C192" s="15">
        <v>992</v>
      </c>
      <c r="D192" s="16" t="s">
        <v>41</v>
      </c>
      <c r="E192" s="16" t="s">
        <v>66</v>
      </c>
      <c r="F192" s="16" t="s">
        <v>89</v>
      </c>
      <c r="G192" s="16" t="s">
        <v>177</v>
      </c>
      <c r="H192" s="16"/>
      <c r="I192" s="17"/>
      <c r="J192" s="16" t="s">
        <v>10</v>
      </c>
      <c r="K192" s="19">
        <v>13000</v>
      </c>
      <c r="L192" s="19">
        <f t="shared" ref="L192" si="55">K192</f>
        <v>13000</v>
      </c>
      <c r="N192" s="40"/>
    </row>
    <row r="193" spans="1:14" s="18" customFormat="1" ht="15.95" customHeight="1" thickBot="1">
      <c r="A193" s="13"/>
      <c r="B193" s="14" t="s">
        <v>130</v>
      </c>
      <c r="C193" s="15">
        <v>992</v>
      </c>
      <c r="D193" s="16" t="s">
        <v>41</v>
      </c>
      <c r="E193" s="16" t="s">
        <v>66</v>
      </c>
      <c r="F193" s="16" t="s">
        <v>118</v>
      </c>
      <c r="G193" s="16" t="s">
        <v>102</v>
      </c>
      <c r="H193" s="16"/>
      <c r="I193" s="17"/>
      <c r="J193" s="16" t="s">
        <v>10</v>
      </c>
      <c r="K193" s="19">
        <v>1049000</v>
      </c>
      <c r="L193" s="19">
        <f t="shared" si="54"/>
        <v>1049000</v>
      </c>
      <c r="N193" s="40"/>
    </row>
    <row r="194" spans="1:14" s="18" customFormat="1" ht="15.95" customHeight="1" thickBot="1">
      <c r="A194" s="13"/>
      <c r="B194" s="14" t="s">
        <v>130</v>
      </c>
      <c r="C194" s="15">
        <v>992</v>
      </c>
      <c r="D194" s="16" t="s">
        <v>41</v>
      </c>
      <c r="E194" s="16" t="s">
        <v>66</v>
      </c>
      <c r="F194" s="16" t="s">
        <v>85</v>
      </c>
      <c r="G194" s="16" t="s">
        <v>104</v>
      </c>
      <c r="H194" s="16"/>
      <c r="I194" s="17"/>
      <c r="J194" s="16" t="s">
        <v>10</v>
      </c>
      <c r="K194" s="19">
        <v>1000</v>
      </c>
      <c r="L194" s="19">
        <f t="shared" ref="L194" si="56">K194</f>
        <v>1000</v>
      </c>
      <c r="N194" s="40"/>
    </row>
    <row r="195" spans="1:14" s="18" customFormat="1" ht="15.95" customHeight="1" thickBot="1">
      <c r="A195" s="13"/>
      <c r="B195" s="14" t="s">
        <v>130</v>
      </c>
      <c r="C195" s="15">
        <v>992</v>
      </c>
      <c r="D195" s="16" t="s">
        <v>41</v>
      </c>
      <c r="E195" s="16" t="s">
        <v>66</v>
      </c>
      <c r="F195" s="16" t="s">
        <v>85</v>
      </c>
      <c r="G195" s="16" t="s">
        <v>107</v>
      </c>
      <c r="H195" s="16"/>
      <c r="I195" s="17"/>
      <c r="J195" s="16" t="s">
        <v>10</v>
      </c>
      <c r="K195" s="19">
        <v>10000</v>
      </c>
      <c r="L195" s="19">
        <f t="shared" si="54"/>
        <v>10000</v>
      </c>
      <c r="N195" s="40"/>
    </row>
    <row r="196" spans="1:14" s="18" customFormat="1" ht="15.95" customHeight="1" thickBot="1">
      <c r="A196" s="13"/>
      <c r="B196" s="14" t="s">
        <v>130</v>
      </c>
      <c r="C196" s="15">
        <v>992</v>
      </c>
      <c r="D196" s="16" t="s">
        <v>41</v>
      </c>
      <c r="E196" s="16" t="s">
        <v>66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413000</v>
      </c>
      <c r="L196" s="19">
        <f t="shared" si="54"/>
        <v>413000</v>
      </c>
      <c r="N196" s="40"/>
    </row>
    <row r="197" spans="1:14" s="18" customFormat="1" ht="15.95" customHeight="1" thickBot="1">
      <c r="A197" s="13"/>
      <c r="B197" s="14" t="s">
        <v>130</v>
      </c>
      <c r="C197" s="15">
        <v>992</v>
      </c>
      <c r="D197" s="16" t="s">
        <v>41</v>
      </c>
      <c r="E197" s="16" t="s">
        <v>66</v>
      </c>
      <c r="F197" s="16" t="s">
        <v>85</v>
      </c>
      <c r="G197" s="16" t="s">
        <v>111</v>
      </c>
      <c r="H197" s="16"/>
      <c r="I197" s="17"/>
      <c r="J197" s="16" t="s">
        <v>10</v>
      </c>
      <c r="K197" s="19">
        <v>40000</v>
      </c>
      <c r="L197" s="19">
        <f t="shared" si="54"/>
        <v>40000</v>
      </c>
      <c r="N197" s="40"/>
    </row>
    <row r="198" spans="1:14" s="18" customFormat="1" ht="15.95" hidden="1" customHeight="1" thickBot="1">
      <c r="A198" s="13"/>
      <c r="B198" s="14" t="s">
        <v>130</v>
      </c>
      <c r="C198" s="15">
        <v>992</v>
      </c>
      <c r="D198" s="16" t="s">
        <v>41</v>
      </c>
      <c r="E198" s="16" t="s">
        <v>66</v>
      </c>
      <c r="F198" s="16" t="s">
        <v>85</v>
      </c>
      <c r="G198" s="16" t="s">
        <v>109</v>
      </c>
      <c r="H198" s="16"/>
      <c r="I198" s="17"/>
      <c r="J198" s="16" t="s">
        <v>10</v>
      </c>
      <c r="K198" s="19">
        <v>0</v>
      </c>
      <c r="L198" s="19">
        <f t="shared" ref="L198:L201" si="57">K198</f>
        <v>0</v>
      </c>
      <c r="N198" s="40"/>
    </row>
    <row r="199" spans="1:14" s="18" customFormat="1" ht="15.95" customHeight="1" thickBot="1">
      <c r="A199" s="13"/>
      <c r="B199" s="14" t="s">
        <v>130</v>
      </c>
      <c r="C199" s="15">
        <v>992</v>
      </c>
      <c r="D199" s="16" t="s">
        <v>41</v>
      </c>
      <c r="E199" s="16" t="s">
        <v>66</v>
      </c>
      <c r="F199" s="16" t="s">
        <v>85</v>
      </c>
      <c r="G199" s="16" t="s">
        <v>175</v>
      </c>
      <c r="H199" s="16"/>
      <c r="I199" s="17"/>
      <c r="J199" s="16" t="s">
        <v>10</v>
      </c>
      <c r="K199" s="19">
        <v>100000</v>
      </c>
      <c r="L199" s="19">
        <f t="shared" ref="L199" si="58">K199</f>
        <v>100000</v>
      </c>
      <c r="N199" s="40"/>
    </row>
    <row r="200" spans="1:14" s="18" customFormat="1" ht="15.95" hidden="1" customHeight="1" thickBot="1">
      <c r="A200" s="13"/>
      <c r="B200" s="14" t="s">
        <v>130</v>
      </c>
      <c r="C200" s="15">
        <v>992</v>
      </c>
      <c r="D200" s="16" t="s">
        <v>41</v>
      </c>
      <c r="E200" s="16" t="s">
        <v>66</v>
      </c>
      <c r="F200" s="16" t="s">
        <v>85</v>
      </c>
      <c r="G200" s="16" t="s">
        <v>178</v>
      </c>
      <c r="H200" s="16"/>
      <c r="I200" s="17"/>
      <c r="J200" s="16" t="s">
        <v>10</v>
      </c>
      <c r="K200" s="19">
        <v>0</v>
      </c>
      <c r="L200" s="19">
        <f t="shared" ref="L200" si="59">K200</f>
        <v>0</v>
      </c>
      <c r="N200" s="40"/>
    </row>
    <row r="201" spans="1:14" s="18" customFormat="1" ht="15.95" hidden="1" customHeight="1" thickBot="1">
      <c r="A201" s="13"/>
      <c r="B201" s="14" t="s">
        <v>130</v>
      </c>
      <c r="C201" s="15">
        <v>992</v>
      </c>
      <c r="D201" s="16" t="s">
        <v>41</v>
      </c>
      <c r="E201" s="16" t="s">
        <v>66</v>
      </c>
      <c r="F201" s="16" t="s">
        <v>88</v>
      </c>
      <c r="G201" s="16" t="s">
        <v>110</v>
      </c>
      <c r="H201" s="16"/>
      <c r="I201" s="17"/>
      <c r="J201" s="16" t="s">
        <v>10</v>
      </c>
      <c r="K201" s="19">
        <v>0</v>
      </c>
      <c r="L201" s="19">
        <f t="shared" si="57"/>
        <v>0</v>
      </c>
      <c r="N201" s="40"/>
    </row>
    <row r="202" spans="1:14" s="18" customFormat="1" ht="15.95" customHeight="1" thickBot="1">
      <c r="A202" s="13"/>
      <c r="B202" s="14" t="s">
        <v>130</v>
      </c>
      <c r="C202" s="15">
        <v>992</v>
      </c>
      <c r="D202" s="16" t="s">
        <v>41</v>
      </c>
      <c r="E202" s="16" t="s">
        <v>66</v>
      </c>
      <c r="F202" s="16" t="s">
        <v>124</v>
      </c>
      <c r="G202" s="16" t="s">
        <v>179</v>
      </c>
      <c r="H202" s="16"/>
      <c r="I202" s="17"/>
      <c r="J202" s="16" t="s">
        <v>10</v>
      </c>
      <c r="K202" s="19">
        <v>8000</v>
      </c>
      <c r="L202" s="19">
        <f t="shared" si="54"/>
        <v>8000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 t="s">
        <v>42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163</v>
      </c>
      <c r="K203" s="10">
        <f>K206+K204</f>
        <v>1469300</v>
      </c>
      <c r="L203" s="10">
        <f t="shared" si="18"/>
        <v>1469300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 t="s">
        <v>121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193</v>
      </c>
      <c r="K204" s="10">
        <f>K205</f>
        <v>1389300</v>
      </c>
      <c r="L204" s="10">
        <f t="shared" ref="L204:L205" si="60">K204</f>
        <v>1389300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 t="s">
        <v>121</v>
      </c>
      <c r="E205" s="16" t="s">
        <v>150</v>
      </c>
      <c r="F205" s="16" t="s">
        <v>122</v>
      </c>
      <c r="G205" s="16" t="s">
        <v>123</v>
      </c>
      <c r="H205" s="16"/>
      <c r="I205" s="17"/>
      <c r="J205" s="16" t="s">
        <v>193</v>
      </c>
      <c r="K205" s="19">
        <v>1389300</v>
      </c>
      <c r="L205" s="19">
        <f t="shared" si="60"/>
        <v>1389300</v>
      </c>
      <c r="N205" s="40"/>
    </row>
    <row r="206" spans="1:14" s="12" customFormat="1" ht="15.95" customHeight="1" thickBot="1">
      <c r="A206" s="6"/>
      <c r="B206" s="7" t="s">
        <v>78</v>
      </c>
      <c r="C206" s="8">
        <v>992</v>
      </c>
      <c r="D206" s="5">
        <v>1006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SUM(K207:K207)</f>
        <v>80000</v>
      </c>
      <c r="L206" s="10">
        <f t="shared" si="18"/>
        <v>80000</v>
      </c>
      <c r="N206" s="39"/>
    </row>
    <row r="207" spans="1:14" s="18" customFormat="1" ht="15.95" customHeight="1" thickBot="1">
      <c r="A207" s="13"/>
      <c r="B207" s="14" t="s">
        <v>78</v>
      </c>
      <c r="C207" s="15">
        <v>992</v>
      </c>
      <c r="D207" s="16">
        <v>1006</v>
      </c>
      <c r="E207" s="16" t="s">
        <v>52</v>
      </c>
      <c r="F207" s="16" t="s">
        <v>85</v>
      </c>
      <c r="G207" s="16" t="s">
        <v>108</v>
      </c>
      <c r="H207" s="16"/>
      <c r="I207" s="17"/>
      <c r="J207" s="16" t="s">
        <v>10</v>
      </c>
      <c r="K207" s="19">
        <v>80000</v>
      </c>
      <c r="L207" s="19">
        <f t="shared" si="18"/>
        <v>80000</v>
      </c>
      <c r="N207" s="40"/>
    </row>
    <row r="208" spans="1:14" s="12" customFormat="1" ht="15.95" customHeight="1" thickBot="1">
      <c r="A208" s="6"/>
      <c r="B208" s="7" t="s">
        <v>78</v>
      </c>
      <c r="C208" s="8">
        <v>992</v>
      </c>
      <c r="D208" s="5">
        <v>1100</v>
      </c>
      <c r="E208" s="5" t="s">
        <v>17</v>
      </c>
      <c r="F208" s="5" t="s">
        <v>16</v>
      </c>
      <c r="G208" s="5" t="s">
        <v>9</v>
      </c>
      <c r="H208" s="5"/>
      <c r="I208" s="9"/>
      <c r="J208" s="5" t="s">
        <v>163</v>
      </c>
      <c r="K208" s="10">
        <f>K209</f>
        <v>100000</v>
      </c>
      <c r="L208" s="10">
        <f t="shared" si="18"/>
        <v>100000</v>
      </c>
      <c r="N208" s="39"/>
    </row>
    <row r="209" spans="1:14" s="12" customFormat="1" ht="15.95" customHeight="1" thickBot="1">
      <c r="A209" s="6"/>
      <c r="B209" s="7" t="s">
        <v>78</v>
      </c>
      <c r="C209" s="8">
        <v>992</v>
      </c>
      <c r="D209" s="5">
        <v>1101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SUM(K210:K210)</f>
        <v>100000</v>
      </c>
      <c r="L209" s="10">
        <f t="shared" si="18"/>
        <v>100000</v>
      </c>
      <c r="N209" s="39"/>
    </row>
    <row r="210" spans="1:14" s="18" customFormat="1" ht="15.95" customHeight="1" thickBot="1">
      <c r="A210" s="13"/>
      <c r="B210" s="14" t="s">
        <v>78</v>
      </c>
      <c r="C210" s="15">
        <v>992</v>
      </c>
      <c r="D210" s="16">
        <v>1101</v>
      </c>
      <c r="E210" s="16" t="s">
        <v>68</v>
      </c>
      <c r="F210" s="16" t="s">
        <v>90</v>
      </c>
      <c r="G210" s="16" t="s">
        <v>112</v>
      </c>
      <c r="H210" s="16" t="s">
        <v>129</v>
      </c>
      <c r="I210" s="17"/>
      <c r="J210" s="16" t="s">
        <v>10</v>
      </c>
      <c r="K210" s="19">
        <v>100000</v>
      </c>
      <c r="L210" s="19">
        <f t="shared" si="18"/>
        <v>100000</v>
      </c>
      <c r="N210" s="40"/>
    </row>
    <row r="211" spans="1:14" s="12" customFormat="1" ht="15.95" customHeight="1" thickBot="1">
      <c r="A211" s="6"/>
      <c r="B211" s="7" t="s">
        <v>78</v>
      </c>
      <c r="C211" s="8">
        <v>992</v>
      </c>
      <c r="D211" s="5">
        <v>1200</v>
      </c>
      <c r="E211" s="5" t="s">
        <v>17</v>
      </c>
      <c r="F211" s="5" t="s">
        <v>16</v>
      </c>
      <c r="G211" s="5" t="s">
        <v>9</v>
      </c>
      <c r="H211" s="5"/>
      <c r="I211" s="9"/>
      <c r="J211" s="5" t="s">
        <v>163</v>
      </c>
      <c r="K211" s="10">
        <f>K212</f>
        <v>1100000</v>
      </c>
      <c r="L211" s="10">
        <f t="shared" si="18"/>
        <v>1100000</v>
      </c>
      <c r="N211" s="39"/>
    </row>
    <row r="212" spans="1:14" s="12" customFormat="1" ht="15.95" customHeight="1" thickBot="1">
      <c r="A212" s="6"/>
      <c r="B212" s="7" t="s">
        <v>78</v>
      </c>
      <c r="C212" s="8">
        <v>992</v>
      </c>
      <c r="D212" s="5" t="s">
        <v>69</v>
      </c>
      <c r="E212" s="5" t="s">
        <v>17</v>
      </c>
      <c r="F212" s="5" t="s">
        <v>16</v>
      </c>
      <c r="G212" s="5" t="s">
        <v>9</v>
      </c>
      <c r="H212" s="5"/>
      <c r="I212" s="9"/>
      <c r="J212" s="5" t="s">
        <v>10</v>
      </c>
      <c r="K212" s="10">
        <f>K213</f>
        <v>1100000</v>
      </c>
      <c r="L212" s="10">
        <f t="shared" si="18"/>
        <v>1100000</v>
      </c>
      <c r="N212" s="39"/>
    </row>
    <row r="213" spans="1:14" s="18" customFormat="1" ht="15.95" customHeight="1" thickBot="1">
      <c r="A213" s="13"/>
      <c r="B213" s="14" t="s">
        <v>78</v>
      </c>
      <c r="C213" s="15">
        <v>992</v>
      </c>
      <c r="D213" s="16" t="s">
        <v>69</v>
      </c>
      <c r="E213" s="16" t="s">
        <v>70</v>
      </c>
      <c r="F213" s="16" t="s">
        <v>85</v>
      </c>
      <c r="G213" s="16" t="s">
        <v>108</v>
      </c>
      <c r="H213" s="16"/>
      <c r="I213" s="17"/>
      <c r="J213" s="16" t="s">
        <v>10</v>
      </c>
      <c r="K213" s="19">
        <v>1100000</v>
      </c>
      <c r="L213" s="19">
        <f t="shared" si="18"/>
        <v>1100000</v>
      </c>
      <c r="N213" s="40"/>
    </row>
    <row r="214" spans="1:14" s="12" customFormat="1" ht="15.95" customHeight="1" thickBot="1">
      <c r="A214" s="6"/>
      <c r="B214" s="7" t="s">
        <v>78</v>
      </c>
      <c r="C214" s="8">
        <v>992</v>
      </c>
      <c r="D214" s="5">
        <v>1300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163</v>
      </c>
      <c r="K214" s="10">
        <f>K215</f>
        <v>3700000</v>
      </c>
      <c r="L214" s="10">
        <f t="shared" si="18"/>
        <v>3700000</v>
      </c>
      <c r="N214" s="39"/>
    </row>
    <row r="215" spans="1:14" s="12" customFormat="1" ht="15.95" customHeight="1" thickBot="1">
      <c r="A215" s="6"/>
      <c r="B215" s="7" t="s">
        <v>78</v>
      </c>
      <c r="C215" s="8">
        <v>992</v>
      </c>
      <c r="D215" s="5">
        <v>1301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</f>
        <v>3700000</v>
      </c>
      <c r="L215" s="10">
        <f t="shared" si="18"/>
        <v>3700000</v>
      </c>
      <c r="N215" s="39"/>
    </row>
    <row r="216" spans="1:14" s="18" customFormat="1" ht="15.95" customHeight="1" thickBot="1">
      <c r="A216" s="13"/>
      <c r="B216" s="14" t="s">
        <v>78</v>
      </c>
      <c r="C216" s="15">
        <v>992</v>
      </c>
      <c r="D216" s="16">
        <v>1301</v>
      </c>
      <c r="E216" s="16" t="s">
        <v>71</v>
      </c>
      <c r="F216" s="16">
        <v>730</v>
      </c>
      <c r="G216" s="16" t="s">
        <v>113</v>
      </c>
      <c r="H216" s="16"/>
      <c r="I216" s="17"/>
      <c r="J216" s="16" t="s">
        <v>10</v>
      </c>
      <c r="K216" s="19">
        <v>3700000</v>
      </c>
      <c r="L216" s="19">
        <f t="shared" si="18"/>
        <v>3700000</v>
      </c>
      <c r="N216" s="40"/>
    </row>
    <row r="217" spans="1:14" s="18" customFormat="1" ht="15.75" customHeight="1" thickBot="1">
      <c r="A217" s="45" t="s">
        <v>79</v>
      </c>
      <c r="B217" s="46"/>
      <c r="C217" s="46"/>
      <c r="D217" s="46"/>
      <c r="E217" s="46"/>
      <c r="F217" s="46"/>
      <c r="G217" s="46"/>
      <c r="H217" s="46"/>
      <c r="I217" s="46"/>
      <c r="J217" s="47"/>
      <c r="K217" s="11">
        <f>K29+K25</f>
        <v>224353367.38</v>
      </c>
      <c r="L217" s="10">
        <f t="shared" ref="L217" si="61">K217</f>
        <v>224353367.38</v>
      </c>
      <c r="N217" s="40"/>
    </row>
    <row r="218" spans="1:14" s="18" customFormat="1" ht="15" customHeight="1" thickBot="1">
      <c r="A218" s="79" t="s">
        <v>80</v>
      </c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1"/>
      <c r="N218" s="40"/>
    </row>
    <row r="219" spans="1:14" s="12" customFormat="1" ht="59.25" customHeight="1" thickBot="1">
      <c r="A219" s="27" t="s">
        <v>77</v>
      </c>
      <c r="B219" s="30" t="s">
        <v>81</v>
      </c>
      <c r="C219" s="53" t="s">
        <v>157</v>
      </c>
      <c r="D219" s="54"/>
      <c r="E219" s="54"/>
      <c r="F219" s="55"/>
      <c r="G219" s="5" t="s">
        <v>9</v>
      </c>
      <c r="H219" s="5"/>
      <c r="I219" s="9"/>
      <c r="J219" s="5" t="s">
        <v>10</v>
      </c>
      <c r="K219" s="11">
        <v>28000000</v>
      </c>
      <c r="L219" s="10">
        <f>K219</f>
        <v>28000000</v>
      </c>
      <c r="N219" s="39"/>
    </row>
    <row r="220" spans="1:14" s="18" customFormat="1" ht="15.75" customHeight="1" thickBot="1">
      <c r="A220" s="45" t="s">
        <v>83</v>
      </c>
      <c r="B220" s="46"/>
      <c r="C220" s="46"/>
      <c r="D220" s="46"/>
      <c r="E220" s="46"/>
      <c r="F220" s="46"/>
      <c r="G220" s="46"/>
      <c r="H220" s="46"/>
      <c r="I220" s="46"/>
      <c r="J220" s="47"/>
      <c r="K220" s="11">
        <f>SUM(K219:K219)</f>
        <v>28000000</v>
      </c>
      <c r="L220" s="10">
        <f t="shared" ref="L220" si="62">K220</f>
        <v>28000000</v>
      </c>
      <c r="N220" s="40"/>
    </row>
    <row r="221" spans="1:14" s="18" customFormat="1" ht="15.75" thickBot="1">
      <c r="A221" s="74" t="s">
        <v>12</v>
      </c>
      <c r="B221" s="75"/>
      <c r="C221" s="31" t="s">
        <v>84</v>
      </c>
      <c r="D221" s="31" t="s">
        <v>84</v>
      </c>
      <c r="E221" s="31" t="s">
        <v>84</v>
      </c>
      <c r="F221" s="31" t="s">
        <v>84</v>
      </c>
      <c r="G221" s="31" t="s">
        <v>84</v>
      </c>
      <c r="H221" s="31" t="s">
        <v>84</v>
      </c>
      <c r="I221" s="31" t="s">
        <v>84</v>
      </c>
      <c r="J221" s="31" t="s">
        <v>84</v>
      </c>
      <c r="K221" s="32">
        <f>K217+K220</f>
        <v>252353367.38</v>
      </c>
      <c r="L221" s="32">
        <f>K221</f>
        <v>252353367.38</v>
      </c>
      <c r="M221" s="43" t="s">
        <v>174</v>
      </c>
      <c r="N221" s="44"/>
    </row>
    <row r="222" spans="1:14" ht="32.25" customHeight="1"/>
    <row r="223" spans="1:14" ht="15.75">
      <c r="A223" s="33" t="s">
        <v>194</v>
      </c>
      <c r="L223"/>
    </row>
    <row r="224" spans="1:14" ht="15.75">
      <c r="A224" s="35" t="s">
        <v>148</v>
      </c>
      <c r="L224"/>
    </row>
    <row r="225" spans="1:12" ht="15.75">
      <c r="A225" s="35" t="s">
        <v>149</v>
      </c>
      <c r="G225" s="34"/>
      <c r="H225" s="34"/>
      <c r="K225" s="35" t="s">
        <v>195</v>
      </c>
      <c r="L225"/>
    </row>
    <row r="226" spans="1:12">
      <c r="G226" s="65" t="s">
        <v>145</v>
      </c>
      <c r="H226" s="65"/>
      <c r="L226"/>
    </row>
  </sheetData>
  <mergeCells count="33">
    <mergeCell ref="G226:H22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21:B221"/>
    <mergeCell ref="A24:L24"/>
    <mergeCell ref="A217:J217"/>
    <mergeCell ref="A218:L218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20:J220"/>
    <mergeCell ref="A20:B20"/>
    <mergeCell ref="J20:J22"/>
    <mergeCell ref="A21:A22"/>
    <mergeCell ref="B21:B22"/>
    <mergeCell ref="G20:G22"/>
    <mergeCell ref="H20:H22"/>
    <mergeCell ref="C219:F21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2019-06-28T11:19:07Z</cp:lastPrinted>
  <dcterms:created xsi:type="dcterms:W3CDTF">2015-12-16T13:54:17Z</dcterms:created>
  <dcterms:modified xsi:type="dcterms:W3CDTF">2019-06-28T11:20:08Z</dcterms:modified>
</cp:coreProperties>
</file>